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470" windowHeight="9960"/>
  </bookViews>
  <sheets>
    <sheet name="HOJA 1" sheetId="1" r:id="rId1"/>
  </sheets>
  <definedNames>
    <definedName name="_xlnm._FilterDatabase" localSheetId="0" hidden="1">'HOJA 1'!$A$13:$H$278</definedName>
    <definedName name="_xlnm.Print_Area" localSheetId="0">'HOJA 1'!$A$1:$H$278</definedName>
    <definedName name="_xlnm.Print_Titles" localSheetId="0">'HOJA 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4" i="1" l="1"/>
  <c r="A72" i="1"/>
  <c r="A70" i="1"/>
  <c r="A68" i="1"/>
  <c r="A66" i="1"/>
  <c r="A64" i="1"/>
  <c r="H74" i="1"/>
  <c r="H72" i="1"/>
  <c r="H70" i="1"/>
  <c r="H68" i="1"/>
  <c r="H66" i="1"/>
  <c r="H64" i="1"/>
  <c r="A127" i="1"/>
  <c r="H127" i="1"/>
  <c r="H86" i="1" l="1"/>
  <c r="H184" i="1" l="1"/>
  <c r="H265" i="1" l="1"/>
  <c r="H263" i="1"/>
  <c r="H270" i="1" l="1"/>
  <c r="H259" i="1"/>
  <c r="H254" i="1"/>
  <c r="H253" i="1"/>
  <c r="H252" i="1"/>
  <c r="H251" i="1"/>
  <c r="H250" i="1"/>
  <c r="H249" i="1"/>
  <c r="H248" i="1"/>
  <c r="H247" i="1"/>
  <c r="H246" i="1"/>
  <c r="H245" i="1"/>
  <c r="H243" i="1"/>
  <c r="H241" i="1"/>
  <c r="H239" i="1"/>
  <c r="H237" i="1"/>
  <c r="H235" i="1"/>
  <c r="H233" i="1"/>
  <c r="H231" i="1"/>
  <c r="H229" i="1"/>
  <c r="H227" i="1"/>
  <c r="H225" i="1"/>
  <c r="H221" i="1"/>
  <c r="H217" i="1"/>
  <c r="H215" i="1"/>
  <c r="H213" i="1"/>
  <c r="H211" i="1"/>
  <c r="H208" i="1"/>
  <c r="H206" i="1"/>
  <c r="H202" i="1"/>
  <c r="H200" i="1"/>
  <c r="H198" i="1"/>
  <c r="H196" i="1"/>
  <c r="H194" i="1"/>
  <c r="H192" i="1"/>
  <c r="H190" i="1"/>
  <c r="H188" i="1"/>
  <c r="H186" i="1"/>
  <c r="H182" i="1"/>
  <c r="H177" i="1"/>
  <c r="H175" i="1"/>
  <c r="H173" i="1"/>
  <c r="H168" i="1"/>
  <c r="H166" i="1"/>
  <c r="H164" i="1"/>
  <c r="H162" i="1"/>
  <c r="H160" i="1"/>
  <c r="H158" i="1"/>
  <c r="H156" i="1"/>
  <c r="H151" i="1"/>
  <c r="H146" i="1"/>
  <c r="H144" i="1"/>
  <c r="H142" i="1"/>
  <c r="H135" i="1"/>
  <c r="H133" i="1"/>
  <c r="H131" i="1"/>
  <c r="H129" i="1"/>
  <c r="H122" i="1"/>
  <c r="H119" i="1"/>
  <c r="H115" i="1"/>
  <c r="H113" i="1"/>
  <c r="H111" i="1"/>
  <c r="H107" i="1"/>
  <c r="H105" i="1"/>
  <c r="H103" i="1"/>
  <c r="H96" i="1"/>
  <c r="H94" i="1"/>
  <c r="H92" i="1"/>
  <c r="H90" i="1"/>
  <c r="H84" i="1"/>
  <c r="H82" i="1"/>
  <c r="H80" i="1"/>
  <c r="H76" i="1"/>
  <c r="H60" i="1"/>
  <c r="H58" i="1"/>
  <c r="H53" i="1"/>
  <c r="H51" i="1"/>
  <c r="H49" i="1"/>
  <c r="H47" i="1"/>
  <c r="H45" i="1"/>
  <c r="H43" i="1"/>
  <c r="H41" i="1"/>
  <c r="H39" i="1"/>
  <c r="H37" i="1"/>
  <c r="H35" i="1"/>
  <c r="H33" i="1"/>
  <c r="H31" i="1"/>
  <c r="H27" i="1"/>
  <c r="H25" i="1"/>
  <c r="H23" i="1"/>
  <c r="H21" i="1"/>
  <c r="E139" i="1" l="1"/>
  <c r="H139" i="1" s="1"/>
  <c r="E62" i="1" l="1"/>
  <c r="H62" i="1" s="1"/>
  <c r="E29" i="1"/>
  <c r="H29" i="1" s="1"/>
  <c r="A21" i="1" l="1"/>
  <c r="H19" i="1"/>
  <c r="H274" i="1" l="1"/>
  <c r="A25" i="1"/>
  <c r="A27" i="1" s="1"/>
  <c r="A29" i="1" s="1"/>
  <c r="A31" i="1" s="1"/>
  <c r="A33" i="1" s="1"/>
  <c r="A35" i="1" s="1"/>
  <c r="A37" i="1" s="1"/>
  <c r="A39" i="1" s="1"/>
  <c r="A41" i="1" s="1"/>
  <c r="A43" i="1" s="1"/>
  <c r="A45" i="1" s="1"/>
  <c r="A47" i="1" s="1"/>
  <c r="A49" i="1" s="1"/>
  <c r="A51" i="1" s="1"/>
  <c r="A53" i="1" s="1"/>
  <c r="A58" i="1" l="1"/>
  <c r="A76" i="1" l="1"/>
  <c r="A80" i="1" s="1"/>
  <c r="A82" i="1" s="1"/>
  <c r="A84" i="1" s="1"/>
  <c r="A86" i="1" s="1"/>
  <c r="A60" i="1"/>
  <c r="A103" i="1" l="1"/>
  <c r="A105" i="1" s="1"/>
  <c r="A107" i="1" s="1"/>
  <c r="A111" i="1" s="1"/>
  <c r="A113" i="1" s="1"/>
  <c r="A115" i="1" s="1"/>
  <c r="A119" i="1" s="1"/>
  <c r="A122" i="1" s="1"/>
  <c r="A129" i="1" s="1"/>
  <c r="A131" i="1" s="1"/>
  <c r="A133" i="1" s="1"/>
  <c r="A135" i="1" s="1"/>
  <c r="A139" i="1" s="1"/>
  <c r="A142" i="1" s="1"/>
  <c r="A144" i="1" s="1"/>
  <c r="A90" i="1"/>
  <c r="A92" i="1" s="1"/>
  <c r="A94" i="1" s="1"/>
  <c r="A96" i="1" s="1"/>
  <c r="A158" i="1" l="1"/>
  <c r="A160" i="1" s="1"/>
  <c r="A162" i="1" s="1"/>
  <c r="A164" i="1" s="1"/>
  <c r="A166" i="1" s="1"/>
  <c r="A168" i="1" s="1"/>
  <c r="A173" i="1" s="1"/>
  <c r="A175" i="1" s="1"/>
  <c r="A177" i="1" s="1"/>
  <c r="A146" i="1"/>
  <c r="A151" i="1"/>
  <c r="A182" i="1" l="1"/>
  <c r="A186" i="1" l="1"/>
  <c r="A188" i="1" s="1"/>
  <c r="A190" i="1" s="1"/>
  <c r="A192" i="1" s="1"/>
  <c r="A194" i="1" s="1"/>
  <c r="A196" i="1" s="1"/>
  <c r="A198" i="1" s="1"/>
  <c r="A200" i="1" s="1"/>
  <c r="A202" i="1" s="1"/>
  <c r="A206" i="1" s="1"/>
  <c r="A208" i="1" s="1"/>
  <c r="A184" i="1"/>
  <c r="A213" i="1"/>
  <c r="A215" i="1" s="1"/>
  <c r="A217" i="1" s="1"/>
  <c r="A225" i="1" l="1"/>
  <c r="A227" i="1" l="1"/>
  <c r="A229" i="1" s="1"/>
  <c r="A231" i="1" s="1"/>
  <c r="H275" i="1"/>
  <c r="H276" i="1" s="1"/>
  <c r="A233" i="1" l="1"/>
  <c r="A235" i="1" s="1"/>
  <c r="A237" i="1" s="1"/>
  <c r="A239" i="1" s="1"/>
  <c r="A241" i="1" s="1"/>
  <c r="A243" i="1" s="1"/>
  <c r="A245" i="1" s="1"/>
  <c r="A246" i="1" s="1"/>
  <c r="A247" i="1" s="1"/>
  <c r="A248" i="1" s="1"/>
  <c r="A249" i="1" s="1"/>
  <c r="A250" i="1" s="1"/>
  <c r="A251" i="1" s="1"/>
  <c r="A252" i="1" s="1"/>
  <c r="A253" i="1" s="1"/>
  <c r="A254" i="1" s="1"/>
  <c r="A259" i="1" s="1"/>
  <c r="A270" i="1" l="1"/>
  <c r="A263" i="1"/>
  <c r="A265" i="1" s="1"/>
</calcChain>
</file>

<file path=xl/sharedStrings.xml><?xml version="1.0" encoding="utf-8"?>
<sst xmlns="http://schemas.openxmlformats.org/spreadsheetml/2006/main" count="267" uniqueCount="170">
  <si>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</si>
  <si>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</si>
  <si>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</si>
  <si>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</si>
  <si>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</si>
  <si>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</si>
  <si>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</si>
  <si>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</si>
  <si>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</si>
  <si>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</si>
  <si>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</si>
  <si>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</si>
  <si>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</si>
  <si>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</si>
  <si>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</si>
  <si>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</si>
  <si>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</si>
  <si>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</si>
  <si>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</si>
  <si>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</si>
  <si>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</si>
  <si>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</si>
  <si>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</si>
  <si>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</si>
  <si>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</si>
  <si>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</si>
  <si>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</si>
  <si>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</si>
  <si>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</si>
  <si>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MUEBLES SANITARIOS</t>
  </si>
  <si>
    <t>INODOROS Y MINGITORIOS</t>
  </si>
  <si>
    <t>LAVABOS</t>
  </si>
  <si>
    <t>M2.</t>
  </si>
  <si>
    <t>LIMPIEZA GENERAL DE LA OBRA PARA ENTREGA. INCLUYE: SUMINISTRO DE MATERIALES, HERRAMIENTA, EQUIPO, MANO DE OBRA Y TODO LO NECESARIO PARA SU CORRECTA EJECUCION</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</si>
  <si>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</si>
  <si>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</si>
  <si>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M2</t>
  </si>
  <si>
    <t>ALBAÑILERIA</t>
  </si>
  <si>
    <t>MUROS, DALAS Y CASTILLOS</t>
  </si>
  <si>
    <t>ML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</si>
  <si>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</si>
  <si>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EN CIELOS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</si>
  <si>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PISOS</t>
  </si>
  <si>
    <t>MOBILIARIO</t>
  </si>
  <si>
    <t>CARPINTERIA</t>
  </si>
  <si>
    <t>PUERTAS</t>
  </si>
  <si>
    <t>MUNICIPIO : MONTERREY, N.L.</t>
  </si>
  <si>
    <t>UBICACION : MUNICIPIO DE MONTERREY</t>
  </si>
  <si>
    <t xml:space="preserve">PROYECTO  : RECONSTRUCCION Y MEJORAS EN EL INSTITUTO DE PROFESIONALIZACIÓN </t>
  </si>
  <si>
    <t xml:space="preserve">OBRA           : RECONSTRUCCION Y MEJORAS EN EL INSTITUTO DE PROFESIONALIZACIÓN </t>
  </si>
  <si>
    <t>RETIRO DE UNIDADES PAQUETE DE CLIMA ARTIFICIAL. INCLUYE: RETIRO AL LUGAR INDICADO POR EL SUPERVISOR DE S.I., RESANES CON MATERIAL IGUAL AL EXISTENTE,  HERRAMIENTA, EQUIPO, TODO O NECESARIO PARA SU CORRECTA EJECUCION Y MANO DE OBRA.</t>
  </si>
  <si>
    <t>RETIRO DE PISO EN ÁREA EXTERIOR Y ESCALINATA. INCLUYE: CARGA Y RETIRO DE ESCOMBRO FUERA DE LA OBRA A TIRO LIBRE, RESANES, MANIOBRAS, LIMPIEZA, HERRAMIENTA, EQUIPO, MANO DE OBRA Y TODO LO NECESARIO PARA SU CORRECTA EJECUCION.</t>
  </si>
  <si>
    <t>SEÑALÉTICA</t>
  </si>
  <si>
    <t>SEÑALIZACIÓN GENERAL</t>
  </si>
  <si>
    <t>SUMINISTRO Y COLOCACION DE LETRERO CON LEYENDA "HOMBRES", DE 3 x 9 PULGADAS PULIDO ARTIFICIAL. ALTO BRILLO, PARA USO INTERIOR. INCLUYE: SUMINISTRO DE MATERIALES HASTA SU LUGAR DE UTILIZACION,  PREPARACION DEL AREA, TAQUETES, PIJAS, DESPERDICIOS, RETIRO DE SOBRANTES, MATERIAL, EQUIPO, HERRAMIENTA Y MANO DE OBRA EN CUALQUIER NIVEL</t>
  </si>
  <si>
    <t>SUMINISTRO Y COLOCACION DE LETRERO CON LEYENDA "MUJERES" DE 3 x 9 PULGADAS PULIDO ARTIFICIAL. ALTO BRILLO, PARA USO INTERIOR. INCLUYE: SUMINISTRO DE MATERIALES HASTA SU LUGAR DE UTILIZACION,  PREPARACION DEL AREA, TAQUETES, PIJAS, DESPERDICIOS, RETIRO DE SOBRANTES, MATERIAL, EQUIPO, HERRAMIENTA Y MANO DE OBRA EN CUALQUIER NIVEL</t>
  </si>
  <si>
    <t>SECADOR</t>
  </si>
  <si>
    <t>EMPASTADO EN LOSA DE AZOTEA PARA DAR PENDIENTE PLUVIAL CON GROSOR PROMEDIO DE 6 CM.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</si>
  <si>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HERRERIA</t>
  </si>
  <si>
    <t>AIRE ACONDICIONADO</t>
  </si>
  <si>
    <t>KG</t>
  </si>
  <si>
    <t>PZA.</t>
  </si>
  <si>
    <t>EQUIPO DE DETECCION DE HUMO</t>
  </si>
  <si>
    <t>RETIRO DE PLAFON SOLIDO EN MAL ESTADO. INCLUYE: RETIRO  FUERA DE LA OBRA A TIRO LIBRE, RESANES CON MATERIAL IGUAL AL EXISTENTE,  HERRAMIENTA, EQUIPO, TODO O NECESARIO PARA SU CORRECTA EJECUCION Y MANO DE OBRA.</t>
  </si>
  <si>
    <t>RETIRO DE MINGITORIO EN BAÑO DE HOMBRES SIN RECUPERACION, INCLUYE: CARGA Y RETIRO AL LUGAR INDICADO POR EL SUPERVISOR DE LA S.I., MANIOBRAS,  CANCELACION Y TAPONES DE LINEAS, LIMPIEZA, HERRAMIENTA, EQUIPO, MANO DE OBRA Y TODO LO NECESARIO PARA SU CORRECTA EJECUCION.</t>
  </si>
  <si>
    <t>12140067</t>
  </si>
  <si>
    <t>RETIRO DE LAVABO TIPO OVALIN EN BAÑOS SIN RECUPERACION, INCLUYE: CARGA Y RETIRO AL LUGAR INDICADO POR EL SUPERVISOR DE LA S.I., MANIOBRAS, LIMPIEZA, CANCELACION DE TUBERIAS DE AGUA Y DRENAJE, HERRAMIENTA, EQUIPO, MANO DE OBRA Y TODO LO NECESARIO PARA SU CORRECTA EJECUCION.</t>
  </si>
  <si>
    <t>12140039</t>
  </si>
  <si>
    <t>RETIRO DE SANITARIO EN BAÑOS SIN RECUPERACION, INCLUYE: RETIRO AL LUGAR INDICADO POR EL SUPERVISOR, MANIOBRAS, LIMPIEZA, HERRAMIENTA, EQUIPO, MANO DE OBRA Y TODO LO NECESARIO PARA SU CORRECTA EJECUCION.</t>
  </si>
  <si>
    <t>RETIRO DE  MAMPARA,  SIN  RECUPERACION. DE ALTURA. INCLUYE: RETIRO AL LUGAR INDICADO POR EL  SUPERVISOR DE LA S.I., HERRAMIENTA, EQUIPO, MANIOBRAS, RESANES, MANO DE OBRA Y TODO LO NECESARIO PARA SU CORRECTA EJECUCION.</t>
  </si>
  <si>
    <t>DEMOLICION DE ESTRUCTURA PERGOLADA CENTRAL. DE 8.30 MTS X 8.30 MTS INCLUYE: ANDAMIOS, EQUIPO DE CORTE, MANO DE OBRA, MAQUINARIA, HERRAMIENTA, EQUIPO,  RETIRO A TIRO LIBRE A LUGAR AUTORIZADO POR EL MUNICIPIO.</t>
  </si>
  <si>
    <t>DEMOLICION DE CONCRETO REFORZADO EN ESCALERAS ESTERIORES POR MEDIOS MECANICOS Y / MANUALES, VOLUMEN MEDIDO EN SECCION (LINEAS DE PROYECTO),. INCLUYE: EQUIPO DE CORTE CON DISCO, MANO DE OBRA, MAQUINARIA, HERRAMIENTA, EQUIPO,  RETIRO DE MATERIAL FUERA DE LA OBRA A TIRO LIBRE.</t>
  </si>
  <si>
    <t>DEMOLICION DE AZULEJO EN MUROS  INCLUYE: CARGA Y  RETIRO DE ESCOMBRO FUERA DE LA OBRA A TIRO LIBRE, RESANES, MANIOBRAS, LIMPIEZA, HERRAMIENTA, EQUIPO, MANO DE OBRA Y TODO LO NECESARIO PARA SU CORRECTA EJECUCION.</t>
  </si>
  <si>
    <t>RETIRO DE LUMINARIAS TIPO SIN RECUPERACIÓN, INCLUYE: EQUIPO, HERRAMIENTA, MANO DE OBRA RETIRO DE PIEZAS DE SUJECIÓN Y ACCESORIOS, LIMPIEZA, RETIRO DE MATERIAL DE DESMONTAJE FUERA DE OBRA Y TODO LO NECESARIOS PARA SU CORRECTA EJECUCIÓN.</t>
  </si>
  <si>
    <t>RETIRO DE SPOTS EMPOTRADOS  TIPO SIN RECUPERACIÓN, INCLUYE: EQUIPO, HERRAMIENTA, MANO DE OBRA RETIRO DE PIEZAS DE SUJECIÓN Y ACCESORIOS, LIMPIEZA, RETIRO DE MATERIAL DE DESMONTAJE FUERA DE OBRA Y TODO LO NECESARIOS PARA SU CORRECTA EJECUCIÓN.</t>
  </si>
  <si>
    <t>RETIRO REFLECTORES SIN RECUPERACIÓN, INCLUYE: EQUIPO, HERRAMIENTA, MANO DE OBRA RETIRO DE PIEZAS DE SUJECIÓN Y ACCESORIOS, LIMPIEZA, RETIRO DE MATERIAL DE DESMONTAJE FUERA DE OBRA Y TODO LO NECESARIOS PARA SU CORRECTA EJECUCIÓN.</t>
  </si>
  <si>
    <t xml:space="preserve">SUMINISTRO E INSTALACIÓN DE CAJILLO DE TABLA ROCA PARA CUBRIR ESPACIO RESTANTE ENTRE PLAFÓN REGISTRABLE Y MURO </t>
  </si>
  <si>
    <t xml:space="preserve">LUMINARIO INTERIOR LEDLIGHTING ECOLOGY PARA EMPOTRAR EN PLAFON, SERIE DOWNLIGHT, MODELO NOVA PROFESIONAL, LUMINARIO CONSTRUIDO CUERPO EN ALUMINIO, ACABADO EN PINTURA DE APLICACION ELECTROESTATICA EN COLOR BLANCO, DIFUSOR DE POLICARBONATO EN OPAL BLANCO, GRADO DE PROTECCION IP20, EQUIPADO CON TECNOLOGIA DE 48 LEDS DE 10W DE POTENCIA, COLOR DE LUZ EN BLANCO NEUTRO(4,000°K), 800 LUMENES, ANGULO DE APERTURA DE 90º Y DRIVER ELECTRONICO INTEGRADO MULTIVOLTAJE, DIMENSIONES: ALTURA: 670mm, DIAMETRO: 145mm CAT: OHIL6-3110WW/41K/10W MARCA ASTRO
</t>
  </si>
  <si>
    <t>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t>
  </si>
  <si>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t>
  </si>
  <si>
    <t>ZOCLO A BASE DE PORCELANICO SATINADO DE 60 X 60 CMS MARCA INTERCERAMIC, MODELO STONEWALK COLOR PERLA , COLOCADO A HUESO CON ADHESIVO CREST Y BOQUILLA ANTIHONGOS, INCLUYE: SUMINISTRO Y COLOCACION, MATERIALES, CORTES, DESPERDICIOS, HERRAMIENTA, EQUIPO, MANO DE OBRA Y TODO LO NECESARIO PARA SU CORRECTA EJECUCION.</t>
  </si>
  <si>
    <t>ZOCLO A BASE DE PISO PCERÁMICO DE 30 X30 CMS MCA. INTERCERAMIC MODELO KKRONOS COLOR TERRACOTA ESTRUCTURADO, COLOCADO A HUESO CON ADHESIVO CREST Y BOQUILLA, INCLUYE: SUMINISTRO Y COLOCACION, MATERIALES, CORTES, DESPERDICIOS, HERRAMIENTA, EQUIPO, MANO DE OBRA Y TODO LO NECESARIO PARA SU CORRECTA EJECUCION.</t>
  </si>
  <si>
    <t>AZULEJO CERAMICO DE 33 CMS. X 33 CMS. EN MUROS MARCA INTERCERAMIC MODELO KRONOS COLOR GRIS ESMALTADO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</si>
  <si>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SUMINISTRO E INSTALACIÓN DE LAMINA GALVANIZADA DE PRIMERA CALIDAD, CALIBRES NO. 24 PARA LA FABRICACIÓN DE DUCTOS TIPO TDC,  CONFORME A NORMAS SMACNA-ASHRAE. INCLUYE: MATERIALES DE CONSUMO ( CINTAS, PEGAMENTOS, SELLADO,  PIJAS, TORNILLERÍA ETC.), PRUEBAS, LIMPIEZA, HERRAMIENTA EQUIPOS Y MANO DE OBRA.</t>
  </si>
  <si>
    <t>RAMPAS PARA PERSONAS CON CAPACIDADES DIFERENTES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</si>
  <si>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CUARTO DE MAQUINAS</t>
  </si>
  <si>
    <t xml:space="preserve">EQUIPO E INSTALACIONES </t>
  </si>
  <si>
    <t>SUMINISTRO E INSTALACIÓN DE TUBO DE ACERO AL CARBÓN, CÉDULA 40 DE 3" Ø, INCLUYE: MANO DE OBRA CALIFICADA, HERRAMIENTA MENOR Y MAYOR, CONSUMIBLES, DESPERDICIOS DE MATERIAL, ACARREO DE LA BODEGA AL LUGAR DE TRABAJO, LIMPIEZA DEL LUGAR Y TODO LO NECESARIO PARA SU CORRECTA INSTALACIÓN.</t>
  </si>
  <si>
    <t>SUMINISTRO E INSTALACIÓN DE TUBO DE ACERO AL CARBÓN, CÉDULA 40 DE 2 1/2" Ø, INCLUYE: MANO DE OBRA CALIFICADA, HERRAMIENTA MENOR Y MAYOR, CONSUMIBLES, DESPERDICIOS DE MATERIAL, ACARREO DE LA BODEGA AL LUGAR DE TRABAJO, LIMPIEZA DEL LUGAR Y TODO LO NECESARIO PARA SU CORRECTA INSTALACIÓN.</t>
  </si>
  <si>
    <t>SUMINISTRO E INSTALACIÓN DE CODO DE 90° DE ACERO AL CARBÓN DE 2 1/2" Ø INCLUYE: MANO DE OBRA, HERRAMIENTA MENOR Y MAYOR, CONSUMIBLES, DESPERDICIOS DE MATERIAL, ACARREO DE LA BODEGA AL LUGAR DE TRABAJO, LIMPIEZA DEL LUGAR Y TODO LO NECESARIO PARA SU CORRECTA INSTALACIÓN.</t>
  </si>
  <si>
    <t>SUMINISTRO E INSTALACIÓN DE TEE DE ACERO AL CARBÓN DE 2 1/2" Ø INCLUYE: MANO DE OBRA, HERRAMIENTA MENOR Y MAYOR, CONSUMIBLES, DESPERDICIOS DE MATERIAL, ACARREO DE LA BODEGA AL LUGAR DE TRABAJO, LIMPIEZA DEL LUGAR Y TODO LO NECESARIO PARA SU CORRECTA INSTALACIÓN.</t>
  </si>
  <si>
    <t>SUMINISTRO E INSTALACIÓN DE REDUCCION  DE ACERO AL CARBÓN DE 3" A 2 1/2" Ø INCLUYE: MANO DE OBRA, HERRAMIENTA MENOR Y MAYOR, CONSUMIBLES, DESPERDICIOS DE MATERIAL, ACARREO DE LA BODEGA AL LUGAR DE TRABAJO, LIMPIEZA DEL LUGAR Y TODO LO NECESARIO PARA SU CORRECTA INSTALACIÓN.</t>
  </si>
  <si>
    <t>SUMINISTRO E INSTALACIÓN DE REDUCCION  DE ACERO AL CARBÓN DE 2 1/2" A 1 1/2" Ø INCLUYE: MANO DE OBRA, HERRAMIENTA MENOR Y MAYOR, CONSUMIBLES, DESPERDICIOS DE MATERIAL, ACARREO DE LA BODEGA AL LUGAR DE TRABAJO, LIMPIEZA DEL LUGAR Y TODO LO NECESARIO PARA SU CORRECTA INSTALACIÓN.</t>
  </si>
  <si>
    <t>BOMBA JOCKEY MODELO TO,6XE-8 C/MOTOR DE 1 HP,  TABLERO DE CONTROL MODELO ATIJ1-230-1HP, TRIFASICA CON LUZ PILOTO Y SELECTOR DE OPERACIÓN, INTERRUPTOR Y MANÓMETRO, INCLUYE: SUMINISTRO E INSTALACION, MATERIALES, HERRAMIENTA, EQUIPO, MANO DE OBRA Y TODO LO NECESARIO PARA SU CORRECTA EJECUCION</t>
  </si>
  <si>
    <t>ELIMINADORA DE AIRE DE 11/4" INCLUYE: MANO DE OBRA, HERRAMIENTA MENOR Y MAYOR, CONSUMIBLES, DESPERDICIOS DE MATERIAL, ACARREO DE LA BODEGA AL LUGAR DE TRABAJO, LIMPIEZA DEL LUGAR Y TODO LO NECESARIO PARA SU CORRECTA INSTALACIÓN.</t>
  </si>
  <si>
    <t>CORTE CON DISCO EN PISO O MURO/ ALOJAR TUB. INCLUYE: RETIRO DEL MATERIAL DEL CORTE FUERA DE LA OBRA, LIMPIEZA, HERRAMIENTA, EQUIPO, MANO DE OBRA Y TODO LO  NECESARIO PARA SU CORRECTA EJECUCION</t>
  </si>
  <si>
    <t>SUMINISTRO Y COLOCACION DE CIELO FALSO TIPO PLAFON DE DUROCK EN BAÑOS, INCLUYE: SUMINISTRO DE MATERIAL, HERRAMIENTA, EQUIPO, ELEMENTOS DE FIJACION, ESTRUCTURA DE S.I.ORTE, TORNILLOS, TAQUETES, PIJAS, ACARREOS, CORTES, DESPERDICIOS, MANO DE OBRA Y TODO LO NECESARIO PARA SU CORRECTA EJECUCION.</t>
  </si>
  <si>
    <t>RETIRO DE ACABADO RUSTICO DE CONCRETO EN MURO, PARA APLICACIÓN POSTERIOR DE YESO INCLUYE: ANDAMIOS, EQUIPO DE CORTE, MANO DE OBRA, MAQUINARIA, HERRAMIENTA, EQUIPO,  RETIRO A TIRO LIBRE A LUGAR AUTORIZADO POR EL MUNICIPIO.</t>
  </si>
  <si>
    <t xml:space="preserve">RETIRO DE IMPERMEABILIZACION EXISTENTE Y DEMOLICON DE EMPASTADO CON ESPESOR PROMEDIO DE 6 CMS EN LOSA, INCLUYE: HERRAMIENTA, EQUIPO, MANO E OBRA , RETIRO DEL MATERIAL, A TIRO LIBRE A TIRADEROS AUTORIZADOS POR EL MUNICIPIO </t>
  </si>
  <si>
    <t>RETIRO DE LETRERO DE ALUMINIO COLOR BRONCE DE 40 CMS DE ALTURA DE 9MM CON LEYENDA "INSTITUTO DE PROFESIONALISMO"  INCLUYE: RETIRO DE LETRERO SIN RECUPERACION, EQUIPO, HERRAMIENTA MANO DE OBRA, LIMPIEZA, RETIRO FUERA DEL AREA DE LA OBRA Y TODO LO NECESARIO PARA SU CORRECTA EJECUCION.</t>
  </si>
  <si>
    <t xml:space="preserve">SUMINISTRO Y COLOCACION DE IMPERMABILIZANTE FESTERMIP 10 APP PS 4.00 MM BLANCO O EQUIVALENTE,  MEMBRANA IMPERMEABLE ASFALTICA PREFABRICADA APP DE 4.00 MM REFUERZO DE POLIESTER, ACABADO GRAVILLA BLANCA, INCLUYE: MATERIALES, HERRAMIENTA, EQUIPO, MANO DE OBRA A CUALQUIER NIVEL,  LIMPIEZA Y RETIRO DE SOBRANTES FUERA DE OBRA, EQUIPO DE SEGURIDAD </t>
  </si>
  <si>
    <t>BARANDAL FABRICADO A BASE DE  PERFIL TUBULAR DE 2 1/2" CED 40 SIN COSTURA COMO SOPORTE VERTICAL A UNA ALTURA DE 0.95 MTS @ MT. A EJE DE TUBO SOLDADO A PLACA DE 4"X4"X3/8" ANCLADA EN CONCRETO CON 4 ANCLAS  DE 1/2" DE 4 X 6 CMS  Y  TUBO DE 2 1/2" CED 40 SIN COSTURA, HORIZONTAL EN LA PARTE SUPERIOR Y TRES INTERMEDIOS DE 1" CED. 40  INCLUYE: SUMINISTRO E INSTALACION, MATERIALES, HERRAMIENTA, EQUIPO, PINTURA,  MANO DE OBRA Y TODO LO NECESARIO PARA SU CORRECTA EJECUCION.</t>
  </si>
  <si>
    <t>RETIRO DE CANCELERIA DE ALUMINIO, PUERTAS Y FIJOS CON RECUPERACION PARA SU POSTERIOR COLOCACION, INCLUYE: HERRAMIENTA, EQUIPO MANO DE OBRA, RETIRO A LUGAR INDICADO POR LA SUPERVICION.</t>
  </si>
  <si>
    <t>DRENAJE PLUVIAL</t>
  </si>
  <si>
    <t>TUBERIA DE PVC DE 4" PARED GRUESA. INCLUYE: SUMINISTRO E INSTALACION, MATERIAL, PIEZAS ESPECIALES, CORTES, DESPERDICIOS, PRUEBAS, EXCAVACION, RELLENO, RANURAS, RESANES, EQUIPO, HERRAMIENTA, MANO DE OBRA Y TODO LO NECESARIO PARA SU CORRECTA EJECUCION.</t>
  </si>
  <si>
    <t xml:space="preserve">SUMINISTRO E INSTALACIÓN DE DUCTO FLEXIBLE DE 8" DE DIÁMETRO ES UN DUCTO FLEXIBLE CON AISLAMIENTO DE FIBRA DE VIDRIO. ESTÁ CONFORMADO POR UN NÚCLEO DE ALAMBRE HELICOIDAL DE ACERO ENCAPSULADO ENTRE DOS PELÍCULAS DE POLIÉSTER, EL NÚCLEO ES RECUBIERTO CON AISLAMIENTO DE FIBRA DE VIDRIO Y, A SU VEZ, CON UNA MANGA DE POLIÉSTER METALIZADO, INCLUYE: DOS CODOS DE 90°, ACCESORIOS DE SUJECIÓN, SUMINISTRO DE MATERIALES, HERRAMIENTA, EQUIPO, MANO DE OBRA Y TODO LO NECESARIO PARA SU CORRECTA EJECUCIÓN. </t>
  </si>
  <si>
    <t xml:space="preserve">COLOCACION DE CANCELERIA DE ALUMINIO DE RECUPERACION, INCLUYE: HERRAMIENTA, EQUIPO, MANO DE OBRA, ELEMENTOS DE FIJACION Y SELLADO, </t>
  </si>
  <si>
    <t>SUMINISTRO Y COLOCACIÓN DE PLAFON FALSO DE FIBRA MINERAL DE 24" X 24", MARCA AMSTRONG, MOD. CORTEGA O EQUIVALENTE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</si>
  <si>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CODO DE PVC SANITARIO DE 90° X 100 MM (4")Ø CEDULA 40 MARCA CHARLOTTE O EQUIVALENTE  INCLUYE: SUMINISTRO E INSTALACION, MATERIAL, ACARREO, PEGAMENTO, PRUEBAS, EXCAVACION, RELLENO, RANURAS, RESANES, EQUIPO, HERRAMIENTA, MANO DE OBRA Y TODO LO NECESARIO PARA SU CORRECTA EJECUCION.</t>
  </si>
  <si>
    <t>CODO DE PVC SANITARIO DE 45° X 4"Ø CEDULA 40 MARCA CHARLOTTE O EQUIVALENTE  INCLUYE: SUMINISTRO E INSTALACION, MATERIAL, ACARREO, PEGAMENTO, PRUEBAS, EXCAVACION, RELLENO, RANURAS, RESANES, EQUIPO, HERRAMIENTA, MANO DE OBRA Y TODO LO NECESARIO PARA SU CORRECTA EJECUCION.</t>
  </si>
  <si>
    <t>COLADERA HELVEX TIPO 4954 O EQUIVALENTE, INCLUYE: SUMINISTRO E INSTALACION, MATERIALES, PEGAMENTO, RANURAS, RESANES, PRUEBAS, EQUIPO, HERRAMIENTA, MANO DE OBRA Y TODO LO NECESARIO PARA SU CORRECTA EJECUCION.</t>
  </si>
  <si>
    <t>SUMINISTRO Y COLOCACION DE INODORO CON FLUXOMETRO, JAZMIN ALARGADO MCA CATO O EQUIVALENTE, INCLUYE: SUMINISTRO DE MATERIALES HASTA SU LUGAR DE UTILIZACION,  PREPARACION DEL AREA, TURBOBRIDA, TAQUETES, PIJAS, HERRAJES, LLAVES, ALIMENTADOR FLEXIBLE TIPO COFLEX O EQUIVALENTE, TEFLON, CONEXIONES, PRUEBAS, DESPERDICIOS, RETIRO DE SOBRANTES, MATERIAL, EQUIPO, HERRAMIENTA Y MANO DE OBRA EN CUALQUIER NIVEL</t>
  </si>
  <si>
    <t>SUMINISTRO E INSTALACIÓN DE LLAVE MEZCLADORA PARA LAVABO MARCA URREA MODELO NIZA CÓDIGO 55PN COLOR CROMO PULIDO O EQUIVALENTE. INCLUYE HERRAJES, ELEMENTOS DE FIJACIÓN, MAGERAS FLEXIBLE MARCA COFLEX O EQUIVALENTE, SUMINISTRO DE MATERIALES, HERRAMIENTA, EQUIPO, MANO DE OBRA Y TODO LO NECESARIO PARA SU CORRECTA EJECUCION.</t>
  </si>
  <si>
    <t>SUMINISTRO E INSTALACIÓN DE SECADOR DE MANOS ELECTRÓNICO DIRIGIBLE EN ACERO INOXIDABLE KRAGEN (O EQUIVALENTE). CON CONEXIÓN ELÉCTRICA 110 120V. INCLUYE HERRAJES, ELEMENTOS DE FIJACIÓN, MAGERAS FLEXIBLE MARCA COFLEX O EQUIVALENTE, SUMINISTRO DE MATERIALES, HERRAMIENTA, EQUIPO, MANO DE OBRA Y TODO LO NECESARIO PARA SU CORRECTA EJECUCION.</t>
  </si>
  <si>
    <t>PISO PORCELANICO SATINADO DE 60 X 60 CMS MARCA INTERCERAMIC, MODELO STONEWALK COLOR PERLA O EQUIVALENTE COLOR NATURAL, COLOCADO A HUESO CON ADHESIVO CREST Y BOQUILLA ANTIHONGOS, INCLUYE: SUMINISTRO Y COLOCACION, MATERIALES, CORTES, DESPERDICIOS, HERRAMIENTA, EQUIPO, MANO DE OBRA Y TODO LO NECESARIO PARA SU CORRECTA EJECUCION.</t>
  </si>
  <si>
    <t>PISO CERÁMICO DE 30 X30 CMS MCA. INTERCERAMIC MODELO KKRONOS COLOR TERRACOTA ESTRUCTURADO O EQUIVALENTE, COLOCADO A HUESO CON ADHESIVO CREST Y BOQUILLA  INCLUYE: SUMINISTRO Y COLOCACION, MATERIALES, CORTES, DESPERDICIOS, HERRAMIENTA, EQUIPO, MANO DE OBRA Y TODO LO NECESARIO PARA SU CORRECTA EJECUCION.</t>
  </si>
  <si>
    <t>COLOCACIÓN DE PINTURA ACRILICA EN MUROS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</si>
  <si>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SUMINISTRO  E INSTALACIÓN DE DIFUSOR DE AIRE MARCA NAMM O EQUIVALENTE, MODELO DMS 24"X24"C-10", CON CONTROL DE VOLUMEN Y CONEXIÓN REDONDA DE 8" INCLUYE: MATERIALES DE CONSUMO ( CINTAS, PEGAMENTOS, SELLADO,  TORNILLERÍA ETC.), PRUEBAS, LIMPIEZA, HERRAMIENTA EQUIPOS Y MANO DE OBRA.</t>
  </si>
  <si>
    <t>SUMINISTRO  E INSTALACIÓN DE REJILLA DE RETORNO DE AIRE MARCA NAMM O EQUIVALENTE, MODELO HR 24"X24" PARA PLAFON, CON CONTROL DE VOLUMEN, INCLUYE: MATERIALES DE CONSUMO ( CINTAS, PEGAMENTOS, SELLADO,  TORNILLERÍA ETC.), PRUEBAS, LIMPIEZA, HERRAMIENTA EQUIPOS Y MANO DE OBRA.</t>
  </si>
  <si>
    <t>SUMINISTRO E INSTALACION DE CONDENSADORA INVERTER MARCA CARRIER MODELO RAS- 5M34UAV-E1 FRIO-CALOR TIPO INVERTER O EQUIVALENTE, DE 5 TON, 220 V, INCLUYE: MATERIALES DE CONSUMO (CINTAS, PEGAMENTOS, SELLADO, TORNILLERIA, CANALIZACIONES, CABLEADO, TUBERIAS ENTRE CONDENSADORAS Y MINISPPLITS, TUBERIA DE PVC C-40 DE 1" PARA DESCARGA ETC.) ALINEACION, TRAZO, LIMPIEZA, HERRAMIENTA, EQUIPO, MANO DE OBRA Y TODO LO NECESARIO PARA SU CORRECTA EJECUCION. (CONSIDERANDO 10 MTS PROMEDIO DE CANALIZACIONES, TUBERIAS Y CABLEADO)</t>
  </si>
  <si>
    <t>SUMINISTRO E INSTALACION DE MINISPLIT INVERTER  CASSETTE MARCA CARRIER MODELO RAS-M10SMUV-E FRIO-CALOR  O EQUIVALENTE, DE 1.5 TON, 220 V, CON CONTROL REMOTO INCLUYE: MATERIALES DE CONSUMO (CINTAS, PEGAMENTOS, SELLADO, TORNILLERIA, TUBERIA DE PVC C-40 DE 1" PARA DESCARGA ETC.) ALINEACION, TRAZO, LIMPIEZA, HERRAMIENTA, EQUIPO, MANO DE OBRA Y TODO LO NECESARIO PARA SU CORRECTA EJECUCION.</t>
  </si>
  <si>
    <t>MOTOBOMBA DIESEL MARCA ISIBO O EQUIVALENTE MODELO 2,5X2X9, JUEGO DE BATERÍA Y CABLES, TANQUE DE COMBUSTIBLE 100 LTS, TABLERO DE CONTROL MODELO ATID1-127, LUCES PILOTO Y SELECTOR DE OPERACIÓN MANUAL FUERA AUTOMÁTICO, INTERRUPTOR Y MANÓMETRO. INCLUYE: SUMINISTRO E INSTALACION, MATERIALES, HERRAMIENTA, EQUIPO, MANO DE OBRA Y TODO LO NECESARIO PARA SU CORRECTA EJECUCION</t>
  </si>
  <si>
    <t>SUNIMISTRO Y COLOCACION, ANUNCIO EN CURVED RUTA DE EVACUACION DE 20 X 40 CM. PLACA CON INFORMACIÓN INTERCAMBIABLE CON IMPRESION DE VINIL Y ACRILICO LEXÁN CALIBRE DE 1.5 MM COMO PROTECTOR DE IMPRESO, TAPAS SUPERIOR E INFERIOR EN PLASTICO ABS EN COLOR NEGRO PERFIL DE ALUMINIO EN ACABADO ANODIZADO NATURAL. INCLUYE: SUMINISTRO DE MATERIALES HASTA SU LUGAR DE UTILIZACION,  PREPARACION DEL AREA, TAQUETES, PIJAS, DESPERDICIOS, RETIRO DE SOBRANTES, MATERIAL, EQUIPO, HERRAMIENTA Y MANO DE OBRA EN CUALQUIER NIVEL</t>
  </si>
  <si>
    <t>SUMINISTRO Y COLOCACION 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INCLUYE: SUMINISTRO DE MATERIALES HASTA SU LUGAR DE UTILIZACION,  PREPARACION DEL AREA, TAQUETES, PIJAS, DESPERDICIOS, RETIRO DE SOBRANTES, MATERIAL, EQUIPO, HERRAMIENTA Y MANO DE OBRA EN CUALQUIER NIVEL</t>
  </si>
  <si>
    <t>SUMINISTRO Y COLOCACION ANUNCIO EN CURVED EXTINTOR DE 20 X 30 CM.   PLACA CON INFORMACIÓN INTERCAMBIABLE CON IMPRESION DE VINIL Y ACRILICO LEXÁN CALIBRE DE 1.5 MM COMO PROTECTOR DE IMPRESO, TAPAS SUPERIOR E INFERIOR EN PLASTICO ABS EN COLOR NEGRO PERFIL DE ALUMINIO EN ACABADO ANODIZADO NATURAL. INCLUYE: SUMINISTRO DE MATERIALES HASTA SU LUGAR DE UTILIZACION,  PREPARACION DEL AREA, TAQUETES, PIJAS, DESPERDICIOS, RETIRO DE SOBRANTES, MATERIAL, EQUIPO, HERRAMIENTA Y MANO DE OBRA EN CUALQUIER NIVEL</t>
  </si>
  <si>
    <t>SUMINISTRO Y COLOCSCION DETECTOR DE HUMO Y TEMPERATURA FOTOELECTRICO INALAMBRICO MOD WS4916 MARCA DSC O EQUIVALENTE, INCLUYE: SUMINISTRO E INSTALACION, DETECTOR DE TEMPERATURA DE SENSOR DUAL INTEGRADO, SIRENA DE 85dB INTEGRADA, INDICADOR DE BATERIA BAJA,  BATERIA DE LITIO DE LARGA DURACION, CAMARA DE HUMO EXTRAIBLE, COLOCACION, MANIOBRAS, HERRAMIENTA, MANO DE OBRA Y TODO LO NECESARIO PARA SU CORRECTA INSTALACION</t>
  </si>
  <si>
    <t>SUMINISTRO Y COLOCACION SOPORTE TIPO PERA FABRICADO EN OBRA INCLUYE: (1PZA) ABRAZADERA DEL TIPO PERA DE 2 1/2" DE DIAMETRO, (1PZA.) TAQUETE EXPANZOR TIPO "Z" DE 3/8" DIAM. MARCA ANCLO O EQUIVALENTE; (0.30MTS) VARILLA ROSCADA DE 3/8" DE DIAMETRO (2 JGO.) TUERCA Y HUASA PLANA DE 3/8" DIAMETRO</t>
  </si>
  <si>
    <t>SUMINISTRO Y COLOCACION ABRAZADERA TIPO OMEGA DE 2 1/2" DIAM. MARCA ANCLO O EQUIVALENTE</t>
  </si>
  <si>
    <t xml:space="preserve">VALVULA CHECK DE 11/2" INCLUYE: SUMINISTRO Y COLOCACION MANO DE OBRA, HERRAMIENTA MENOR Y MAYOR, CONSUMIBLES, DESPERDICIOS DE MATERIAL, ACARREO DE LA BODEGA AL LUGAR DE TRABAJO, LIMPIEZA DEL LUGAR Y TODO LO NECESARIO PARA SU CORRECTA INSTALACIÓN.           </t>
  </si>
  <si>
    <t>VALVULA DE COMPUERTA DE 11/2" INCLUYE: SUMINISTRO Y COLOCACION, MANO DE OBRA, HERRAMIENTA MENOR Y MAYOR, CONSUMIBLES, DESPERDICIOS DE MATERIAL, ACARREO DE LA BODEGA AL LUGAR DE TRABAJO, LIMPIEZA DEL LUGAR Y TODO LO NECESARIO PARA SU CORRECTA INSTALACIÓN.</t>
  </si>
  <si>
    <t xml:space="preserve">VALVULA CHECK DE 21/2"INCLUYE: SUMINISTRO Y COLOCACION, MANO DE OBRA, HERRAMIENTA MENOR Y MAYOR, CONSUMIBLES, DESPERDICIOS DE MATERIAL, ACARREO DE LA BODEGA AL LUGAR DE TRABAJO, LIMPIEZA DEL LUGAR Y TODO LO NECESARIO PARA SU CORRECTA INSTALACIÓN.           </t>
  </si>
  <si>
    <t>VALVULA DE COMPUERTA DE 21/2" INCLUYE: SUMINISTRO Y COLOCACION, MANO DE OBRA, HERRAMIENTA MENOR Y MAYOR, CONSUMIBLES, DESPERDICIOS DE MATERIAL, ACARREO DE LA BODEGA AL LUGAR DE TRABAJO, LIMPIEZA DEL LUGAR Y TODO LO NECESARIO PARA SU CORRECTA INSTALACIÓN.</t>
  </si>
  <si>
    <t>VALVULA DE ALIVIO DE 11/2X11/2" INCLUYE: SUMINISTRO Y COLOCACION, MANO DE OBRA, HERRAMIENTA MENOR Y MAYOR, CONSUMIBLES, DESPERDICIOS DE MATERIAL, ACARREO DE LA BODEGA AL LUGAR DE TRABAJO, LIMPIEZA DEL LUGAR Y TODO LO NECESARIO PARA SU CORRECTA INSTALACIÓN.</t>
  </si>
  <si>
    <t xml:space="preserve">PICHANCHA DE 3" INCLUYE: SUMINISTRO Y COLOCACION, MANO DE OBRA, HERRAMIENTA MENOR Y MAYOR, CONSUMIBLES, DESPERDICIOS DE MATERIAL, ACARREO DE LA BODEGA AL LUGAR DE TRABAJO, LIMPIEZA DEL LUGAR Y TODO LO NECESARIO PARA SU CORRECTA INSTALACIÓN.                               </t>
  </si>
  <si>
    <t xml:space="preserve">PICHANCHA DE 11/2"  INCLUYE: SUMINISTRO Y COLOCACION, MANO DE OBRA, HERRAMIENTA MENOR Y MAYOR, CONSUMIBLES, DESPERDICIOS DE MATERIAL, ACARREO DE LA BODEGA AL LUGAR DE TRABAJO, LIMPIEZA DEL LUGAR Y TODO LO NECESARIO PARA SU CORRECTA INSTALACIÓN.                             </t>
  </si>
  <si>
    <t>MANGUERA DE NEOPRENO Y POLIESTER DE 30 ML. LONG. Y 38 MM DE DIAM., MARCA ROBUST O EQUIVALENTE. INCLUYE: SUMINISTRO Y COLOCACION, MANO DE OBRA, HERRAMIENTA MENOR Y MAYOR, CONSUMIBLES, DESPERDICIOS DE MATERIAL, ACARREO DE LA BODEGA AL LUGAR DE TRABAJO, LIMPIEZA DEL LUGAR Y TODO LO NECESARIO PARA SU CORRECTA INSTALACIÓN.</t>
  </si>
  <si>
    <t>PUERTA INTERIOR DE MADERA 1.87 X 2.50 MTS DE 3.5 CMS. DE PINO TIPO TAMBOR BANAK DE 6 MM CON MIRILLA DE CRISTAL Y FALDON METALICO. ACABADO NATURAL, TERMINADA CON SELLADOR Y LACA POLIESTER TRANSPARENTE MCA. POLYFORM ACABADO MATE.  INCLUYE: SUMINISTRO Y COLOCACIONMARCO DE MADERA DE 2" X 1 1/2". (VER DETALLE), VISAGRAS, CERRADURA TIPO GEORGIAN NIQUEL SATINADO CON  LLAVE, MATERIALES, EQUIPO, TORNILLERIA, ELEMENTOS DE FIJACION, HERRAMIENTA, MANO DE OBRA Y TODO LO NECESARIO PARA SU CORRECTA EJECUCION.</t>
  </si>
  <si>
    <t>PUERTA INTERIOR DE MADERA DE 0.88 X 2.16 MTS DE 3.5 CMS. DE PINO TIPO TAMBOR BANAK DE 6 MM, TERMINADA CON SELLADOR Y LACA POLIESTER TRANSPARENTE MCA. POLYFORM ACABADO MATE.  INCLUYE: SUMINISTRO Y COLOCACIONMARCO DE MADERA DE 2" X 1 1/2".  Y CHAPA CON LLAVE Y BOTON,VISAGRAS, CERRADURA TIPO GEORGIAN NIQUEL SATINADO CON  LLAVE, MATERIALES, EQUIPO, TORNILLERIA, ELEMENTOS DE FIJACION, HERRAMIENTA, MANO DE OBRA Y TODO LO NECESARIO PARA SU CORRECTA EJECUCION.</t>
  </si>
  <si>
    <t>PUERTA INTERIOR DE MADERA DE 0.96 X 2.16 MTS DE 3.5 CMS. DE PINO TIPO TAMBOR BANAK DE 6 MM, TERMINADA CON SELLADOR Y LACA POLIESTER TRANSPARENTE MCA. POLYFORM ACABADO MATE.  INCLUYE: SUMINISTRO Y COLOCACIONMARCO DE MADERA DE 2" X 1 1/2".  Y CHAPA CON LLAVE Y BOTON,VISAGRAS, CERRADURA TIPO GEORGIAN NIQUEL SATINADO CON  LLAVE, MATERIALES, EQUIPO, TORNILLERIA, ELEMENTOS DE FIJACION, HERRAMIENTA, MANO DE OBRA Y TODO LO NECESARIO PARA SU CORRECTA EJECUCION.</t>
  </si>
  <si>
    <t>PUERTA INTERIOR DE MADERA DE 0.95 X 2.50 MTS DE 3.5 CMS. DE PINO TIPO TAMBOR BANAK DE 6 MM, TERMINADA CON SELLADOR Y LACA POLIESTER TRANSPARENTE MCA. POLYFORM ACABADO MATE.  INCLUYE: SUMINISTRO Y COLOCACIONMARCO DE MADERA DE 2" X 1 1/2".  Y CHAPA CON LLAVE Y BOTON,VISAGRAS, CERRADURA TIPO GEORGIAN NIQUEL SATINADO CON  LLAVE, MATERIALES, EQUIPO, TORNILLERIA, ELEMENTOS DE FIJACION, HERRAMIENTA, MANO DE OBRA Y TODO LO NECESARIO PARA SU CORRECTA EJECUCION.</t>
  </si>
  <si>
    <t>PUERTA INTERIOR DE MADERA DE 0.97 X 2.50 MTS DE 3.5 CMS. DE PINO TIPO TAMBOR BANAK DE 6 MM, TERMINADA CON SELLADOR Y LACA POLIESTER TRANSPARENTE MCA. POLYFORM ACABADO MATE.  INCLUYE: SUMINISTRO Y COLOCACIONMARCO DE MADERA DE 2" X 1 1/2".  Y CHAPA CON LLAVE Y BOTON,VISAGRAS, CERRADURA TIPO GEORGIAN NIQUEL SATINADO CON  LLAVE, MATERIALES, EQUIPO, TORNILLERIA, ELEMENTOS DE FIJACION, HERRAMIENTA, MANO DE OBRA Y TODO LO NECESARIO PARA SU CORRECTA EJECUCION.</t>
  </si>
  <si>
    <t>PUERTA INTERIOR DE 0.94  x 2.20 MTS., REJILLA DE  MADERA TIPO TAMBOR BANAK DE 6 MM, TERMINADA EN ACABADO NATURAL CON SELLADOR Y LACA POLIESTER TRANSPARENTE MCA. POLYFORM ACABADO MATE.  INCLUYE: SUMINISTRO Y COLOCACIONMARCO DE MADERA DE 2" X 1 1/2".  Y CHAPA CON LLAVE Y BOTON, VISAGRAS, CERRADURA TIPO GEORGIAN NIQUEL SATINADO CON  LLAVE, MATERIALES, EQUIPO, TORNILLERIA, ELEMENTOS DE FIJACION, HERRAMIENTA, MANO DE OBRA Y TODO LO NECESARIO PARA SU CORRECTA EJECUCION.</t>
  </si>
  <si>
    <t>PUERTA INTERIOR DE MADERA DE 0.62X 2.50 MTS DE 3.5 CMS. DE PINO TIPO TAMBOR BANAK DE 6 MM, TERMINADA CON SELLADOR Y LACA POLIESTER TRANSPARENTE MCA. POLYFORM ACABADO MATE.  INCLUYE: SUMINISTRO Y COLOCACIONMARCO DE MADERA DE 2" X 1 1/2".  Y CHAPA CON LLAVE Y BOTON,VISAGRAS, CERRADURA TIPO GEORGIAN NIQUEL SATINADO CON  LLAVE, MATERIALES, EQUIPO, TORNILLERIA, ELEMENTOS DE FIJACION, HERRAMIENTA, MANO DE OBRA Y TODO LO NECESARIO PARA SU CORRECTA EJECUCION.</t>
  </si>
  <si>
    <r>
      <t>SUMINISTRO E INSTALACIÓN DE LUMINARIO</t>
    </r>
    <r>
      <rPr>
        <b/>
        <sz val="7"/>
        <rFont val="Arial"/>
        <family val="2"/>
      </rPr>
      <t>,  I</t>
    </r>
    <r>
      <rPr>
        <b/>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</si>
  <si>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SUMINISTRO E INSTALACION DE CONDENSADORA MODELO 24ABB336 DE 3 TR, MARCA CARRIER O EQUIVALENTE   INCLUYE: CARGO DIRECTO POR EL COSTO DE MANO DE OBRA Y MATERIALES REQUERIDOS (CINTAS, PEGAMENTOS, SELLADO, TORNILLERIA, CANALIZACIONES, CABLEADO, TUBERIAS ENTRE CONDENSADORAS Y MANEJADORAS, TUBERIA DE PVC C-40 DE 1" PARA DESCARGA ETC.) FLETE A OBRA, ACARREO,  FIJACIÓN, CONEXIÓN Y PRUEBA, LIMPIEZA Y RETIRO DE SOBRANTE FUERA DE OBRA, EQUIPO DE SEGURIDAD, INSTALACIONES ESPECÍFICAS, DEPRECIACIÓN Y DEMÁS CARGOS DERIVADOS DEL USO DE EQUIPO Y HERRAMIENTA, EN CUALQUIER NIVEL. (CONSIDERANDO 10 MTS PROMEDIO DE CANALIZACIONES, TUBERIAS Y CABLEADO)</t>
  </si>
  <si>
    <t>SUMINISTRO E INSTALACION DE CONDENSADORA MODELO 24ABB348 DE 4 TR, MARCA CARRIER O EQUIVALENTE   INCLUYE: CARGO DIRECTO POR EL COSTO DE MANO DE OBRA Y MATERIALES REQUERIDOS (CINTAS, PEGAMENTOS, SELLADO, TORNILLERIA, CANALIZACIONES, CABLEADO, TUBERIAS ENTRE CONDENSADORAS Y MANEJADORAS, TUBERIA DE PVC C-40 DE 1" PARA DESCARGA ETC.) FLETE A OBRA, ACARREO,  FIJACIÓN, CONEXIÓN Y PRUEBA, LIMPIEZA Y RETIRO DE SOBRANTE FUERA DE OBRA, EQUIPO DE SEGURIDAD, INSTALACIONES ESPECÍFICAS, DEPRECIACIÓN Y DEMÁS CARGOS DERIVADOS DEL USO DE EQUIPO Y HERRAMIENTA, EN CUALQUIER NIVEL. (CONSIDERANDO 10 MTS PROMEDIO DE CANALIZACIONES, TUBERIAS Y CABLEADO)</t>
  </si>
  <si>
    <t>SUMINISTRO E INSTALACION DE MANEJADORA MODELO FB4CNF036 DE 3 TR, MARCA CARRIER O EQUIVALENTE   INCLUYE: CARGO DIRECTO POR EL COSTO DE MANO DE OBRA Y MATERIA LES REQUERIDOS(CANALIZACXIONES, CABLEADO, ETC), FLETE A OBRA, ACARREO,  FIJACIÓN, CONEXIÓN Y PRUEBA, LIMPIEZA Y RETIRO DE SOBRANTE FUERA DE OBRA, EQUIPO DE SEGURIDAD, INSTALACIONES ESPECÍFICAS, DEPRECIACIÓN Y DEMÁS CARGOS DERIVADOS DEL USO DE EQUIPO Y HERRAMIENTA, EN CUALQUIER NIVEL. (CONSIDERANDO 10 MTS PROMEDIO DE CANALIZACIONES, TUBERIAS Y CABLEADO)</t>
  </si>
  <si>
    <t>SUMINISTRO E INSTALACION DE MANEJADORA MODELO FB4CNF048 DE 4TR, MARCA CARRIER O EQUIVALENTE  INCLUYE: CARGO DIRECTO POR EL COSTO DE MANO DE OBRA Y MATERIA LES REQUERIDOS (CANALIZACXIONES, CABLEADO, ETC) FLETE A OBRA, ACARREO,  FIJACIÓN, CONEXIÓN Y PRUEBA, LIMPIEZA Y RETIRO DE SOBRANTE FUERA DE OBRA, EQUIPO DE SEGURIDAD, INSTALACIONES ESPECÍFICAS, DEPRECIACIÓN Y DEMÁS CARGOS DERIVADOS DEL USO DE EQUIPO Y HERRAMIENTA, EN CUALQUIER NIVEL. (CONSIDERANDO 10 MTS PROMEDIO DE CANALIZACIONES, TUBERIAS Y CABLEADO)</t>
  </si>
  <si>
    <t>SUMINISTRO Y COLOCACION DE LETRERO DE ALUMINIO Y TROVICEL COLOR BRONCE DE 40 CMS DE ALTURA DE 9MM, NO REFLEJANTE  CON LEYENDA  "INSTITUTO DE PROFESIONALIZACIÓN" EN EXTERIORES. INCLUYE: MATERIALES, MANO DE OBRA, HERRAMIENTA, ACARREO, FLETE A OBRA DEL MATERIAL, FIJACION, PRUEBAS, AJUSTE Y RETIRO DE SOBRANTES FUERA DE OBRA.</t>
  </si>
  <si>
    <t>PERSONAL DE APOYO PARA MOVIMIENTO DE EQUIPOS Y MOBILIARIO DE AREAS DE REMODELACION, INCLUYE: MANO DE OBRA HERRAMIENTA, EQUIPO Y TODO LO NECESARIO PARA SU CORRECTA EJECUCION</t>
  </si>
  <si>
    <t>JOR</t>
  </si>
  <si>
    <t>OBRAS DE APOYO TALES COMO TAPIALES, SEÑALIZACION, EN AREAS DE REMODELACION, POR ETAPAS DE CONSTRUCCION, INCLUYE: SUMINISTRO Y COLOCACION, MATERIALES, HERRAMIENTA EQUIPO, MANO DE OBRA, RANURAS, DEMOLICIONES, RESANES, Y TODO LO NECESARIO PARA SU CORRECTA EJECUCION</t>
  </si>
  <si>
    <t>ESTRUCTURA METALICA A BASE DE MONTEN DE 8" Y 4" CALIBRE 12 CON ACABADO EN PINTURA DE ESMALTE Y CUBIERTA CON POLICARBONATO , INCLUYE: SUMISTRO Y COLOCACION, MATERIALES, CORTES, AGUJEROS, TALADRADOS, PLACAS, PLACAS DE APOYOS, ATIEZADORES SOLDADURA PARA PLACAS (SMAW), EQUIPO DE CORTE, MÁQUINAS DE SOLDAR, MANIOBRAS, LIMPIEZA DE LA ESTRUCTURA, PINTURA ANTICORROSIVA, 2 MANOS DE PINTURA ESMALTE,  MANO DE OBRA, EQUIPOS PARA TALADRAR Y TODO LO NECESARIO PARA SU CORRECTA INSTALACION</t>
  </si>
  <si>
    <t>SUMINISTRO  E INSTALACIÓN DE AISLAMIENTO DE FIBRA DE VIDRIO DE 1 1/2" DE ESPESOR CON FOIL DE ALUMINIO . INCLUYE: MATERIALES DE CONSUMO ( CINTAS, PEGAMENTOS, SELLADO,  TORNILLERÍA ETC.), PRUEBAS, LIMPIEZA, HERRAMIENTA EQUIPOS Y MANO DE OBRA.</t>
  </si>
  <si>
    <t>FT2</t>
  </si>
  <si>
    <t>RETIRO DE PISO SIN RECUPERACION. INCLUYE: CARGA Y DESCARGA FUERA DE LA OBRA A TIRO LIBRE, RESANES, MANIOBRAS, LIMPIEZA, HERRAMIENTA, EQUIPO, MANO DE OBRA Y TODO LO NECESARIO PARA SU CORRECTA EJECUCION.</t>
  </si>
  <si>
    <t>SUMINISTRO Y COLOCACION DE CIELO FALSO TIPO PLAFON DE TABLARROCA PARA REPARACIONES DEL EXISTENTE, INCLUYE: SUMINISTRO DE MATERIAL, HERRAMIENTA, EQUIPO, ELEMENTOS DE FIJACION, ESTRUCTURA DE SOPORTE, TORNILLOS, TAQUETES, PIJAS, ACARREOS, CORTES, DESPERDICIOS, MANO DE OBRA Y TODO LO NECESARIO PARA SU CORRECTA EJECUCION.</t>
  </si>
  <si>
    <t>EMPASTADO PARA NIVELACION DE FIRME PROMEDIO 3 CMS CON MORTERO CEMENTO ARENA 1:4 ACABADO FOLTADO PARA RECIBIR PISO  INCLUYE: SUMINISTRO DE MATERIALES, HERRAMIENTA, EQUIPO Y MANO DE OBRA</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</si>
  <si>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</si>
  <si>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M3</t>
  </si>
  <si>
    <t>EXCAVACIONES EN MATERIAL TIPO I Y II  PARA CIMENTACIONES POR MEDIOS MANUALES, VOLUMEN MEDIDO EN SECCION, INCLUYE: AFINE, TALUDES DE LA EXCAVACIÓN, HERRAMIENTA, EQUIPO, MANO DE OBRA Y TODO LO NECESARIO PARA SU CORRECTA EJECUCIÓN.</t>
  </si>
  <si>
    <t>RELLENO CON MATERIAL DE PRODUCTO DE LA EXCAVACION EN CAPAS DE 20 CM DE ESPESOR, COMPACTADAS AL 95% DE SU PVSM, VOLUMEN MEDIDO EN SECCION, INCLUYE: MATERIAL, AGUA, HOMOGENIZACIÓN, EQUIPO, HERRAMIENTAS, MANO DE OBRA Y TODO LO NECESARIO PARA SU CORRECTA EJECUCIÓN. VOLUMEN MEDIDO EN SECCION.</t>
  </si>
  <si>
    <t>CIMBRA Y DESCIMBRA COMUN,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</si>
  <si>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CONCRETO PREMEZCLADO EN OBRA F'c=250 KG/CM2, TMA 3/4", REVENIMIENTO MÍNIMO DE 18 CM, COLADO SEGÚN LAS NORMAS DEL ACI, CURADO CON MEMBRANA.SUMINISTRO, COLOCACIÓN, VIBRADO, DESPERDICIOS, MANO DE OBRA, HERRAMIENTAS, EQUIPO Y TODO LO NECESARIO PARA SU CORRECTA EJECUCIÓN.</t>
  </si>
  <si>
    <t>ACERO DE REFUERZO A BASE DE VARILLAS CORRUGADAS Fy= 4,200 k/cm². INCLUYE: MATERIALES, CORTES, DESPERDICIOS, TRASLAPES (VER DETALLES DEL REFUERZO EN PLANOS), HABILITADO, COLOCACIÓN, ACARREOS, GANCHOS, SILLETAS, HERRAMIENTA, EQUIPO, MANO DE OBRA Y TODO LO NECESARIO PARA SU CORRECTA EJECUCIÓN.</t>
  </si>
  <si>
    <t>EXTINTOR, CLASE BC, CLASIFICACIÓN UL 10B:C, CAPACIDAD 10 LB., TIPO DE AGENTE EXTINTOR CO2, ALTURA 19-5/16 PULG., DIÁMETRO 6-7/8 PULG., MARCA SOLEXTIN O EQUIVALENTE, MATERIAL DEL CILINDRO ALUMINIO, PRESIÓN OPERATIVA 850 PSI, O EQUIVALENTE INCLUYE: SUMINISTRO, INSTALACION, HERRAMIENTA, EQUIPO Y MANO DE OBRA Y TODO LO NECESARIO PARA SU CORRECTA EJECUCION.</t>
  </si>
  <si>
    <t>ANEXO E3</t>
  </si>
  <si>
    <t>SEGUNDA JUNTA</t>
  </si>
  <si>
    <t>FECHA: 16  MAYO 2019</t>
  </si>
  <si>
    <t>SINL-CPE-006-2019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</si>
</sst>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6"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
      <sz val="9"/>
      <color rgb="FF000000"/>
      <name val="Calibri"/>
      <family val="2"/>
    </font>
    <font>
      <b/>
      <sz val="9"/>
      <color theme="1"/>
      <name val="Calibri"/>
      <family val="2"/>
      <scheme val="minor"/>
    </font>
    <font>
      <sz val="8"/>
      <name val="Arial"/>
      <family val="2"/>
    </font>
    <font>
      <b/>
      <sz val="7"/>
      <name val="Arial"/>
      <family val="2"/>
    </font>
    <font>
      <sz val="8"/>
      <color rgb="FF000000"/>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xf numFmtId="0" fontId="17" fillId="0" borderId="0">
      <alignment vertical="top"/>
    </xf>
  </cellStyleXfs>
  <cellXfs count="103">
    <xf numFmtId="0" fontId="0" fillId="0" borderId="0" xfId="0"/>
    <xf numFmtId="44" fontId="2" fillId="0" borderId="0" xfId="1" applyFont="1" applyAlignment="1" applyProtection="1">
      <alignment horizontal="left" vertical="top" wrapText="1"/>
      <protection locked="0"/>
    </xf>
    <xf numFmtId="39" fontId="2" fillId="0" borderId="0" xfId="2" applyFont="1" applyBorder="1" applyAlignment="1" applyProtection="1">
      <alignment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pplyProtection="1">
      <alignment horizontal="justify" vertical="top" wrapText="1"/>
      <protection locked="0"/>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protection locked="0"/>
    </xf>
    <xf numFmtId="39" fontId="2" fillId="0" borderId="0" xfId="2" applyFont="1" applyBorder="1" applyAlignment="1" applyProtection="1">
      <alignment horizontal="left" vertical="top"/>
    </xf>
    <xf numFmtId="0" fontId="2" fillId="0" borderId="0" xfId="0" applyFont="1" applyAlignment="1" applyProtection="1">
      <alignment vertical="top" wrapText="1"/>
      <protection locked="0"/>
    </xf>
    <xf numFmtId="4" fontId="2" fillId="0" borderId="0" xfId="0" applyNumberFormat="1" applyFont="1" applyAlignment="1" applyProtection="1">
      <alignment horizontal="right" vertical="top" wrapText="1"/>
      <protection locked="0"/>
    </xf>
    <xf numFmtId="44" fontId="2" fillId="0" borderId="0" xfId="1" applyFont="1" applyAlignment="1" applyProtection="1">
      <alignment horizontal="right" vertical="top" wrapText="1"/>
      <protection locked="0"/>
    </xf>
    <xf numFmtId="0" fontId="0" fillId="0" borderId="0" xfId="0" applyFont="1" applyAlignment="1" applyProtection="1">
      <alignment vertical="top" wrapText="1"/>
      <protection locked="0"/>
    </xf>
    <xf numFmtId="0" fontId="2" fillId="0" borderId="0" xfId="0" applyFont="1" applyAlignment="1" applyProtection="1">
      <alignment horizontal="center" vertical="top" wrapText="1"/>
      <protection locked="0"/>
    </xf>
    <xf numFmtId="44" fontId="3" fillId="0" borderId="0" xfId="1" applyFont="1" applyAlignment="1" applyProtection="1">
      <alignment horizontal="right" vertical="top" wrapText="1"/>
      <protection locked="0"/>
    </xf>
    <xf numFmtId="44" fontId="3" fillId="0" borderId="0" xfId="1" applyFont="1" applyAlignment="1" applyProtection="1">
      <alignment horizontal="center" vertical="top" wrapText="1"/>
      <protection locked="0"/>
    </xf>
    <xf numFmtId="0" fontId="4" fillId="0" borderId="0" xfId="0" applyFont="1" applyAlignment="1" applyProtection="1">
      <alignment horizontal="center" vertical="top" wrapText="1"/>
      <protection locked="0"/>
    </xf>
    <xf numFmtId="0" fontId="5" fillId="0" borderId="0" xfId="0" applyFont="1" applyAlignment="1" applyProtection="1">
      <alignment horizontal="center" vertical="top" wrapText="1"/>
      <protection locked="0"/>
    </xf>
    <xf numFmtId="0" fontId="6" fillId="0" borderId="0" xfId="0" applyFont="1" applyAlignment="1" applyProtection="1">
      <alignment vertical="top" wrapText="1"/>
      <protection locked="0"/>
    </xf>
    <xf numFmtId="0" fontId="7" fillId="0" borderId="0" xfId="0" applyFont="1" applyAlignment="1" applyProtection="1">
      <alignment horizontal="justify" vertical="top" wrapText="1"/>
      <protection locked="0"/>
    </xf>
    <xf numFmtId="0" fontId="7" fillId="0" borderId="0" xfId="0" applyFont="1" applyAlignment="1" applyProtection="1">
      <alignment horizontal="center" vertical="top" wrapText="1"/>
      <protection locked="0"/>
    </xf>
    <xf numFmtId="4" fontId="7" fillId="0" borderId="0" xfId="0" applyNumberFormat="1" applyFont="1" applyAlignment="1" applyProtection="1">
      <alignment horizontal="right" vertical="top" wrapText="1"/>
      <protection locked="0"/>
    </xf>
    <xf numFmtId="44" fontId="3" fillId="0" borderId="0" xfId="1" applyFont="1" applyAlignment="1" applyProtection="1">
      <alignment vertical="top" wrapText="1"/>
      <protection locked="0"/>
    </xf>
    <xf numFmtId="39" fontId="5" fillId="0" borderId="0" xfId="2" applyFont="1" applyBorder="1" applyAlignment="1" applyProtection="1">
      <alignment horizontal="left" vertical="top" wrapText="1"/>
      <protection locked="0"/>
    </xf>
    <xf numFmtId="44" fontId="19" fillId="0" borderId="0" xfId="1" applyFont="1" applyAlignment="1" applyProtection="1">
      <alignment horizontal="left" vertical="top" wrapText="1"/>
      <protection locked="0"/>
    </xf>
    <xf numFmtId="0" fontId="11" fillId="0" borderId="0" xfId="0" applyFont="1" applyAlignment="1" applyProtection="1">
      <alignment vertical="top" wrapText="1"/>
      <protection locked="0"/>
    </xf>
    <xf numFmtId="0" fontId="12" fillId="2" borderId="2" xfId="0" applyFont="1" applyFill="1" applyBorder="1" applyAlignment="1" applyProtection="1">
      <alignment horizontal="center" vertical="top" wrapText="1"/>
      <protection locked="0"/>
    </xf>
    <xf numFmtId="0" fontId="12" fillId="2" borderId="3" xfId="0" applyFont="1" applyFill="1" applyBorder="1" applyAlignment="1" applyProtection="1">
      <alignment horizontal="center" vertical="top" wrapText="1"/>
      <protection locked="0"/>
    </xf>
    <xf numFmtId="0" fontId="13" fillId="0" borderId="0" xfId="0" applyFont="1" applyAlignment="1" applyProtection="1">
      <alignment horizontal="center" vertical="top" wrapText="1"/>
      <protection locked="0"/>
    </xf>
    <xf numFmtId="0" fontId="13" fillId="0" borderId="0" xfId="0" applyFont="1" applyAlignment="1" applyProtection="1">
      <alignment horizontal="left" vertical="top" wrapText="1"/>
      <protection locked="0"/>
    </xf>
    <xf numFmtId="0" fontId="9" fillId="0" borderId="0" xfId="0" applyFont="1" applyAlignment="1" applyProtection="1">
      <alignment horizontal="center" vertical="top" wrapText="1"/>
      <protection locked="0"/>
    </xf>
    <xf numFmtId="4" fontId="9" fillId="0" borderId="0" xfId="0" applyNumberFormat="1" applyFont="1" applyAlignment="1" applyProtection="1">
      <alignment horizontal="right" vertical="top" wrapText="1"/>
      <protection locked="0"/>
    </xf>
    <xf numFmtId="0" fontId="9" fillId="4" borderId="0" xfId="0" applyFont="1" applyFill="1" applyAlignment="1" applyProtection="1">
      <alignment vertical="top" wrapText="1"/>
      <protection locked="0"/>
    </xf>
    <xf numFmtId="0" fontId="18" fillId="4" borderId="0" xfId="0" applyFont="1" applyFill="1" applyBorder="1" applyAlignment="1" applyProtection="1">
      <alignment vertical="top"/>
      <protection locked="0"/>
    </xf>
    <xf numFmtId="0" fontId="11" fillId="4" borderId="0" xfId="0" applyFont="1" applyFill="1" applyAlignment="1" applyProtection="1">
      <alignment vertical="top" wrapText="1"/>
      <protection locked="0"/>
    </xf>
    <xf numFmtId="0" fontId="9" fillId="4" borderId="0" xfId="0" applyFont="1" applyFill="1" applyAlignment="1" applyProtection="1">
      <alignment horizontal="center" vertical="top" wrapText="1"/>
      <protection locked="0"/>
    </xf>
    <xf numFmtId="4" fontId="9" fillId="4" borderId="0" xfId="0" applyNumberFormat="1" applyFont="1" applyFill="1" applyAlignment="1" applyProtection="1">
      <alignment horizontal="right" vertical="top" wrapText="1"/>
      <protection locked="0"/>
    </xf>
    <xf numFmtId="0" fontId="14" fillId="0" borderId="0" xfId="0" applyFont="1" applyAlignment="1" applyProtection="1">
      <alignment horizontal="center" vertical="top" wrapText="1"/>
      <protection locked="0"/>
    </xf>
    <xf numFmtId="4" fontId="14" fillId="0" borderId="0" xfId="0" applyNumberFormat="1" applyFont="1" applyAlignment="1" applyProtection="1">
      <alignment horizontal="right" vertical="top" wrapText="1"/>
      <protection locked="0"/>
    </xf>
    <xf numFmtId="0" fontId="15" fillId="0" borderId="0" xfId="0" applyFont="1" applyAlignment="1" applyProtection="1">
      <alignment vertical="top" wrapText="1"/>
      <protection locked="0"/>
    </xf>
    <xf numFmtId="0" fontId="11" fillId="0" borderId="0" xfId="0" applyFont="1" applyFill="1" applyAlignment="1" applyProtection="1">
      <alignment vertical="top" wrapText="1"/>
      <protection locked="0"/>
    </xf>
    <xf numFmtId="4" fontId="23" fillId="0" borderId="0" xfId="5" applyNumberFormat="1" applyFont="1" applyFill="1" applyAlignment="1" applyProtection="1">
      <alignment horizontal="right" vertical="top"/>
      <protection locked="0"/>
    </xf>
    <xf numFmtId="0" fontId="23" fillId="0" borderId="0" xfId="5" applyNumberFormat="1" applyFont="1" applyFill="1" applyAlignment="1" applyProtection="1">
      <alignment horizontal="justify" vertical="top"/>
      <protection locked="0"/>
    </xf>
    <xf numFmtId="44" fontId="16" fillId="0" borderId="0" xfId="0" applyNumberFormat="1" applyFont="1" applyAlignment="1" applyProtection="1">
      <alignment vertical="top" wrapText="1"/>
      <protection locked="0"/>
    </xf>
    <xf numFmtId="0" fontId="16" fillId="0" borderId="0" xfId="0" applyFont="1" applyAlignment="1" applyProtection="1">
      <alignment vertical="top" wrapText="1"/>
      <protection locked="0"/>
    </xf>
    <xf numFmtId="0" fontId="20" fillId="0" borderId="0" xfId="0" applyFont="1" applyAlignment="1" applyProtection="1">
      <alignment vertical="top" wrapText="1"/>
      <protection locked="0"/>
    </xf>
    <xf numFmtId="164" fontId="21" fillId="0" borderId="0" xfId="0" applyNumberFormat="1" applyFont="1" applyAlignment="1" applyProtection="1">
      <alignment horizontal="right" vertical="top" wrapText="1"/>
      <protection locked="0"/>
    </xf>
    <xf numFmtId="0" fontId="21" fillId="0" borderId="0" xfId="0" applyFont="1" applyAlignment="1" applyProtection="1">
      <alignment horizontal="left" vertical="top" wrapText="1"/>
      <protection locked="0"/>
    </xf>
    <xf numFmtId="0" fontId="25" fillId="0" borderId="0" xfId="0" applyFont="1" applyAlignment="1" applyProtection="1">
      <alignment vertical="top" wrapText="1"/>
      <protection locked="0"/>
    </xf>
    <xf numFmtId="0" fontId="0" fillId="0" borderId="0" xfId="0" applyFont="1" applyAlignment="1" applyProtection="1">
      <protection locked="0"/>
    </xf>
    <xf numFmtId="4" fontId="16" fillId="0" borderId="0" xfId="0" applyNumberFormat="1" applyFont="1" applyAlignment="1" applyProtection="1">
      <alignment vertical="top" wrapText="1"/>
      <protection locked="0"/>
    </xf>
    <xf numFmtId="44" fontId="9" fillId="0" borderId="4" xfId="1" applyFont="1" applyBorder="1" applyAlignment="1" applyProtection="1">
      <alignment horizontal="right" vertical="top" wrapText="1"/>
      <protection locked="0"/>
    </xf>
    <xf numFmtId="0" fontId="11" fillId="0" borderId="0" xfId="0" applyFont="1" applyAlignment="1" applyProtection="1">
      <alignment horizontal="center" vertical="top" wrapText="1"/>
      <protection locked="0"/>
    </xf>
    <xf numFmtId="4" fontId="11" fillId="0" borderId="0" xfId="0" applyNumberFormat="1" applyFont="1" applyAlignment="1" applyProtection="1">
      <alignment horizontal="right" vertical="top" wrapText="1"/>
      <protection locked="0"/>
    </xf>
    <xf numFmtId="4" fontId="11" fillId="0" borderId="0" xfId="0" applyNumberFormat="1" applyFont="1" applyAlignment="1" applyProtection="1">
      <alignment vertical="top" wrapText="1"/>
      <protection locked="0"/>
    </xf>
    <xf numFmtId="44" fontId="11" fillId="0" borderId="0" xfId="1" applyFont="1" applyAlignment="1" applyProtection="1">
      <alignment horizontal="right" vertical="top" wrapText="1"/>
      <protection locked="0"/>
    </xf>
    <xf numFmtId="0" fontId="0" fillId="0" borderId="0" xfId="0" applyFont="1" applyAlignment="1" applyProtection="1">
      <alignment vertical="top" wrapText="1"/>
    </xf>
    <xf numFmtId="0" fontId="3" fillId="0" borderId="0" xfId="0" applyFont="1" applyBorder="1" applyAlignment="1" applyProtection="1">
      <alignment horizontal="center" vertical="top" wrapText="1"/>
    </xf>
    <xf numFmtId="0" fontId="3" fillId="0" borderId="0" xfId="0" applyFont="1" applyBorder="1" applyAlignment="1" applyProtection="1">
      <alignment horizontal="justify" vertical="top" wrapText="1"/>
    </xf>
    <xf numFmtId="4" fontId="3" fillId="0" borderId="1" xfId="0" applyNumberFormat="1" applyFont="1" applyBorder="1" applyAlignment="1" applyProtection="1">
      <alignment vertical="top" wrapText="1"/>
    </xf>
    <xf numFmtId="0" fontId="10" fillId="0" borderId="0" xfId="0" quotePrefix="1" applyNumberFormat="1" applyFont="1" applyAlignment="1" applyProtection="1">
      <alignment horizontal="right" vertical="top" wrapText="1"/>
    </xf>
    <xf numFmtId="4" fontId="3" fillId="0" borderId="1" xfId="0" applyNumberFormat="1" applyFont="1" applyBorder="1" applyAlignment="1" applyProtection="1">
      <alignment horizontal="center" vertical="top" wrapText="1"/>
    </xf>
    <xf numFmtId="4" fontId="2" fillId="0" borderId="1" xfId="0" applyNumberFormat="1" applyFont="1" applyBorder="1" applyAlignment="1" applyProtection="1">
      <alignment vertical="top" wrapText="1"/>
    </xf>
    <xf numFmtId="0" fontId="9" fillId="3" borderId="0" xfId="0" applyFont="1" applyFill="1" applyAlignment="1" applyProtection="1">
      <alignment vertical="top" wrapText="1"/>
    </xf>
    <xf numFmtId="0" fontId="13" fillId="3" borderId="0" xfId="0" applyFont="1" applyFill="1" applyAlignment="1" applyProtection="1">
      <alignment vertical="top"/>
    </xf>
    <xf numFmtId="44" fontId="9" fillId="3" borderId="0" xfId="1" applyFont="1" applyFill="1" applyAlignment="1" applyProtection="1">
      <alignment horizontal="right" vertical="top"/>
    </xf>
    <xf numFmtId="0" fontId="9" fillId="3" borderId="0" xfId="0" applyFont="1" applyFill="1" applyAlignment="1" applyProtection="1">
      <alignment horizontal="center" vertical="top" wrapText="1"/>
    </xf>
    <xf numFmtId="4" fontId="9" fillId="3" borderId="0" xfId="0" applyNumberFormat="1" applyFont="1" applyFill="1" applyAlignment="1" applyProtection="1">
      <alignment horizontal="right" vertical="top" wrapText="1"/>
    </xf>
    <xf numFmtId="0" fontId="14" fillId="0" borderId="0" xfId="0" applyFont="1" applyAlignment="1" applyProtection="1">
      <alignment horizontal="center" vertical="top" wrapText="1"/>
    </xf>
    <xf numFmtId="4" fontId="14" fillId="0" borderId="0" xfId="0" applyNumberFormat="1" applyFont="1" applyAlignment="1" applyProtection="1">
      <alignment horizontal="right" vertical="top" wrapText="1"/>
    </xf>
    <xf numFmtId="0" fontId="14" fillId="0" borderId="0" xfId="0" applyFont="1" applyAlignment="1" applyProtection="1">
      <alignment horizontal="justify" vertical="top" wrapText="1"/>
    </xf>
    <xf numFmtId="4" fontId="14" fillId="0" borderId="0" xfId="0" applyNumberFormat="1" applyFont="1" applyFill="1" applyAlignment="1" applyProtection="1">
      <alignment horizontal="right" vertical="top" wrapText="1"/>
    </xf>
    <xf numFmtId="0" fontId="14" fillId="0" borderId="0" xfId="0" applyFont="1" applyFill="1" applyAlignment="1" applyProtection="1">
      <alignment horizontal="justify" vertical="top" wrapText="1"/>
    </xf>
    <xf numFmtId="0" fontId="14" fillId="0" borderId="0" xfId="0" applyFont="1" applyFill="1" applyAlignment="1" applyProtection="1">
      <alignment horizontal="center" vertical="top" wrapText="1"/>
    </xf>
    <xf numFmtId="0" fontId="9" fillId="4" borderId="0" xfId="0" applyFont="1" applyFill="1" applyAlignment="1" applyProtection="1">
      <alignment vertical="top" wrapText="1"/>
    </xf>
    <xf numFmtId="0" fontId="18" fillId="4" borderId="0" xfId="0" applyFont="1" applyFill="1" applyBorder="1" applyAlignment="1" applyProtection="1">
      <alignment vertical="top"/>
    </xf>
    <xf numFmtId="0" fontId="11" fillId="4" borderId="0" xfId="0" applyFont="1" applyFill="1" applyAlignment="1" applyProtection="1">
      <alignment vertical="top" wrapText="1"/>
    </xf>
    <xf numFmtId="0" fontId="9" fillId="4" borderId="0" xfId="0" applyFont="1" applyFill="1" applyAlignment="1" applyProtection="1">
      <alignment horizontal="center" vertical="top" wrapText="1"/>
    </xf>
    <xf numFmtId="4" fontId="9" fillId="4" borderId="0" xfId="0" applyNumberFormat="1" applyFont="1" applyFill="1" applyAlignment="1" applyProtection="1">
      <alignment horizontal="right" vertical="top" wrapText="1"/>
    </xf>
    <xf numFmtId="0" fontId="21" fillId="0" borderId="0" xfId="0" applyFont="1" applyFill="1" applyAlignment="1" applyProtection="1">
      <alignment horizontal="justify" vertical="top" wrapText="1"/>
    </xf>
    <xf numFmtId="0" fontId="21" fillId="0" borderId="0" xfId="0" applyFont="1" applyFill="1" applyAlignment="1" applyProtection="1">
      <alignment horizontal="center" vertical="top" wrapText="1"/>
    </xf>
    <xf numFmtId="0" fontId="22" fillId="0" borderId="0" xfId="0" applyFont="1" applyAlignment="1" applyProtection="1">
      <alignment horizontal="center" vertical="top" wrapText="1"/>
    </xf>
    <xf numFmtId="0" fontId="22" fillId="0" borderId="0" xfId="0" applyFont="1" applyAlignment="1" applyProtection="1">
      <alignment horizontal="left" vertical="top" wrapText="1"/>
    </xf>
    <xf numFmtId="0" fontId="22" fillId="0" borderId="0" xfId="0" applyFont="1" applyAlignment="1" applyProtection="1">
      <alignment horizontal="justify" vertical="top" wrapText="1"/>
    </xf>
    <xf numFmtId="0" fontId="15" fillId="0" borderId="0" xfId="0" applyFont="1" applyFill="1" applyAlignment="1" applyProtection="1">
      <alignment vertical="top" wrapText="1"/>
    </xf>
    <xf numFmtId="0" fontId="14" fillId="0" borderId="0" xfId="0" applyFont="1" applyAlignment="1" applyProtection="1">
      <alignment horizontal="justify" vertical="top"/>
    </xf>
    <xf numFmtId="0" fontId="14" fillId="0" borderId="0" xfId="0" applyFont="1" applyFill="1" applyBorder="1" applyAlignment="1" applyProtection="1">
      <alignment horizontal="center" vertical="top" wrapText="1"/>
    </xf>
    <xf numFmtId="0" fontId="14" fillId="0" borderId="0" xfId="0" applyFont="1" applyFill="1" applyBorder="1" applyAlignment="1" applyProtection="1">
      <alignment horizontal="justify" vertical="top" wrapText="1"/>
    </xf>
    <xf numFmtId="4" fontId="21" fillId="0" borderId="0" xfId="0" applyNumberFormat="1" applyFont="1" applyFill="1" applyAlignment="1" applyProtection="1">
      <alignment horizontal="center" vertical="top" wrapText="1"/>
    </xf>
    <xf numFmtId="0" fontId="0" fillId="0" borderId="0" xfId="0" applyProtection="1"/>
    <xf numFmtId="0" fontId="21" fillId="0" borderId="0" xfId="0" applyFont="1" applyAlignment="1" applyProtection="1">
      <alignment horizontal="justify" vertical="top" wrapText="1"/>
    </xf>
    <xf numFmtId="0" fontId="21" fillId="0" borderId="0" xfId="0" applyFont="1" applyAlignment="1" applyProtection="1">
      <alignment horizontal="center" vertical="top" wrapText="1"/>
    </xf>
    <xf numFmtId="0" fontId="11" fillId="0" borderId="0" xfId="0" applyFont="1" applyAlignment="1" applyProtection="1">
      <alignment vertical="top" wrapText="1"/>
    </xf>
  </cellXfs>
  <cellStyles count="6">
    <cellStyle name="Moneda" xfId="1" builtinId="4"/>
    <cellStyle name="Normal" xfId="0" builtinId="0"/>
    <cellStyle name="Normal 2" xfId="3"/>
    <cellStyle name="Normal 22" xfId="4"/>
    <cellStyle name="Normal 3" xfId="5"/>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4"/>
  <sheetViews>
    <sheetView tabSelected="1" view="pageBreakPreview" zoomScaleNormal="90" zoomScaleSheetLayoutView="100" zoomScalePageLayoutView="80" workbookViewId="0">
      <selection activeCell="C270" sqref="C270"/>
    </sheetView>
  </sheetViews>
  <sheetFormatPr baseColWidth="10" defaultRowHeight="12.75" x14ac:dyDescent="0.25"/>
  <cols>
    <col min="1" max="1" width="8.140625" style="35" customWidth="1"/>
    <col min="2" max="2" width="10.7109375" style="35" customWidth="1"/>
    <col min="3" max="3" width="45.7109375" style="35" customWidth="1"/>
    <col min="4" max="4" width="6.140625" style="62" customWidth="1"/>
    <col min="5" max="5" width="10.42578125" style="63" customWidth="1"/>
    <col min="6" max="6" width="14.28515625" style="65" customWidth="1"/>
    <col min="7" max="7" width="20.140625" style="64" customWidth="1"/>
    <col min="8" max="8" width="28.42578125" style="5" bestFit="1" customWidth="1"/>
    <col min="9" max="16384" width="11.42578125" style="35"/>
  </cols>
  <sheetData>
    <row r="1" spans="1:8" s="22" customFormat="1" ht="15" x14ac:dyDescent="0.25">
      <c r="A1" s="19"/>
      <c r="B1" s="19"/>
      <c r="C1" s="19"/>
      <c r="D1" s="19"/>
      <c r="E1" s="20"/>
      <c r="F1" s="21"/>
      <c r="G1" s="19"/>
      <c r="H1" s="1" t="s">
        <v>0</v>
      </c>
    </row>
    <row r="2" spans="1:8" s="22" customFormat="1" ht="15" x14ac:dyDescent="0.25">
      <c r="A2" s="23"/>
      <c r="B2" s="23"/>
      <c r="C2" s="23"/>
      <c r="D2" s="23"/>
      <c r="E2" s="20"/>
      <c r="F2" s="24"/>
      <c r="G2" s="25"/>
      <c r="H2" s="21"/>
    </row>
    <row r="3" spans="1:8" s="22" customFormat="1" ht="18.75" x14ac:dyDescent="0.25">
      <c r="A3" s="19"/>
      <c r="B3" s="19"/>
      <c r="C3" s="26" t="s">
        <v>1</v>
      </c>
      <c r="D3" s="26"/>
      <c r="E3" s="26"/>
      <c r="F3" s="26"/>
      <c r="G3" s="26"/>
      <c r="H3" s="26"/>
    </row>
    <row r="4" spans="1:8" s="22" customFormat="1" ht="15.75" x14ac:dyDescent="0.25">
      <c r="A4" s="19"/>
      <c r="B4" s="19"/>
      <c r="C4" s="27" t="s">
        <v>2</v>
      </c>
      <c r="D4" s="27"/>
      <c r="E4" s="27"/>
      <c r="F4" s="27"/>
      <c r="G4" s="27"/>
      <c r="H4" s="27"/>
    </row>
    <row r="5" spans="1:8" s="22" customFormat="1" ht="15.75" x14ac:dyDescent="0.25">
      <c r="A5" s="28"/>
      <c r="B5" s="28"/>
      <c r="C5" s="27" t="s">
        <v>3</v>
      </c>
      <c r="D5" s="27"/>
      <c r="E5" s="27"/>
      <c r="F5" s="27"/>
      <c r="G5" s="27"/>
      <c r="H5" s="27"/>
    </row>
    <row r="6" spans="1:8" s="22" customFormat="1" ht="15.75" x14ac:dyDescent="0.25">
      <c r="C6" s="29"/>
      <c r="D6" s="30"/>
      <c r="E6" s="31"/>
      <c r="F6" s="24"/>
      <c r="G6" s="32"/>
      <c r="H6" s="33"/>
    </row>
    <row r="7" spans="1:8" s="22" customFormat="1" ht="15.75" x14ac:dyDescent="0.25">
      <c r="C7" s="29"/>
      <c r="D7" s="30"/>
      <c r="E7" s="31"/>
      <c r="F7" s="24"/>
      <c r="G7" s="32"/>
      <c r="H7" s="34"/>
    </row>
    <row r="8" spans="1:8" s="22" customFormat="1" ht="15" x14ac:dyDescent="0.25">
      <c r="A8" s="66"/>
      <c r="B8" s="18" t="s">
        <v>48</v>
      </c>
      <c r="C8" s="18"/>
      <c r="D8" s="18"/>
      <c r="E8" s="18"/>
      <c r="F8" s="18"/>
      <c r="G8" s="2"/>
      <c r="H8" s="2"/>
    </row>
    <row r="9" spans="1:8" s="22" customFormat="1" ht="15" x14ac:dyDescent="0.25">
      <c r="A9" s="66"/>
      <c r="B9" s="18" t="s">
        <v>49</v>
      </c>
      <c r="C9" s="18"/>
      <c r="D9" s="18"/>
      <c r="E9" s="18"/>
      <c r="F9" s="18"/>
      <c r="G9" s="2"/>
      <c r="H9" s="2" t="s">
        <v>166</v>
      </c>
    </row>
    <row r="10" spans="1:8" s="22" customFormat="1" ht="15" x14ac:dyDescent="0.25">
      <c r="A10" s="66"/>
      <c r="B10" s="18" t="s">
        <v>47</v>
      </c>
      <c r="C10" s="18"/>
      <c r="D10" s="18"/>
      <c r="E10" s="18"/>
      <c r="F10" s="18"/>
      <c r="G10" s="2"/>
      <c r="H10" s="2" t="s">
        <v>167</v>
      </c>
    </row>
    <row r="11" spans="1:8" s="22" customFormat="1" ht="15" x14ac:dyDescent="0.25">
      <c r="A11" s="66"/>
      <c r="B11" s="18" t="s">
        <v>46</v>
      </c>
      <c r="C11" s="18"/>
      <c r="D11" s="18"/>
      <c r="E11" s="18"/>
      <c r="F11" s="18"/>
      <c r="G11" s="2"/>
      <c r="H11" s="2"/>
    </row>
    <row r="12" spans="1:8" ht="15.75" customHeight="1" thickBot="1" x14ac:dyDescent="0.3">
      <c r="A12" s="67"/>
      <c r="B12" s="67"/>
      <c r="C12" s="68"/>
      <c r="D12" s="67"/>
      <c r="E12" s="69"/>
      <c r="F12" s="70" t="s">
        <v>4</v>
      </c>
      <c r="G12" s="71" t="s">
        <v>169</v>
      </c>
      <c r="H12" s="72" t="s">
        <v>168</v>
      </c>
    </row>
    <row r="13" spans="1:8" ht="26.25" thickBot="1" x14ac:dyDescent="0.3">
      <c r="A13" s="36" t="s">
        <v>5</v>
      </c>
      <c r="B13" s="37" t="s">
        <v>6</v>
      </c>
      <c r="C13" s="37" t="s">
        <v>7</v>
      </c>
      <c r="D13" s="37" t="s">
        <v>8</v>
      </c>
      <c r="E13" s="4" t="s">
        <v>9</v>
      </c>
      <c r="F13" s="3" t="s">
        <v>10</v>
      </c>
      <c r="G13" s="4" t="s">
        <v>11</v>
      </c>
      <c r="H13" s="3" t="s">
        <v>12</v>
      </c>
    </row>
    <row r="14" spans="1:8" x14ac:dyDescent="0.25">
      <c r="A14" s="38"/>
      <c r="B14" s="38"/>
      <c r="C14" s="39"/>
      <c r="D14" s="40"/>
      <c r="E14" s="41"/>
      <c r="F14" s="5"/>
      <c r="G14" s="6"/>
    </row>
    <row r="15" spans="1:8" ht="15.75" x14ac:dyDescent="0.25">
      <c r="A15" s="42"/>
      <c r="B15" s="43" t="s">
        <v>13</v>
      </c>
      <c r="C15" s="44"/>
      <c r="D15" s="45"/>
      <c r="E15" s="46"/>
      <c r="F15" s="12"/>
      <c r="G15" s="13"/>
      <c r="H15" s="12"/>
    </row>
    <row r="16" spans="1:8" s="49" customFormat="1" ht="12" x14ac:dyDescent="0.25">
      <c r="A16" s="47"/>
      <c r="B16" s="47"/>
      <c r="C16" s="9"/>
      <c r="D16" s="47"/>
      <c r="E16" s="48"/>
      <c r="F16" s="9"/>
      <c r="G16" s="11"/>
      <c r="H16" s="9"/>
    </row>
    <row r="17" spans="1:8" x14ac:dyDescent="0.25">
      <c r="A17" s="73"/>
      <c r="B17" s="74" t="s">
        <v>14</v>
      </c>
      <c r="C17" s="75"/>
      <c r="D17" s="76"/>
      <c r="E17" s="77"/>
      <c r="F17" s="7"/>
      <c r="G17" s="8"/>
      <c r="H17" s="7"/>
    </row>
    <row r="18" spans="1:8" s="49" customFormat="1" ht="12" x14ac:dyDescent="0.25">
      <c r="A18" s="78"/>
      <c r="B18" s="78"/>
      <c r="C18" s="10"/>
      <c r="D18" s="78"/>
      <c r="E18" s="79"/>
      <c r="F18" s="9"/>
      <c r="G18" s="11"/>
      <c r="H18" s="9"/>
    </row>
    <row r="19" spans="1:8" s="49" customFormat="1" ht="60" x14ac:dyDescent="0.25">
      <c r="A19" s="78">
        <v>10</v>
      </c>
      <c r="B19" s="78"/>
      <c r="C19" s="80" t="s">
        <v>63</v>
      </c>
      <c r="D19" s="78" t="s">
        <v>36</v>
      </c>
      <c r="E19" s="81">
        <v>493.5</v>
      </c>
      <c r="F19" s="9"/>
      <c r="G19" s="11"/>
      <c r="H19" s="9">
        <f t="shared" ref="H19:H53" si="0">F19*E19</f>
        <v>0</v>
      </c>
    </row>
    <row r="20" spans="1:8" s="49" customFormat="1" ht="12" x14ac:dyDescent="0.25">
      <c r="A20" s="78"/>
      <c r="B20" s="78"/>
      <c r="C20" s="10"/>
      <c r="D20" s="78"/>
      <c r="E20" s="79"/>
      <c r="F20" s="9"/>
      <c r="G20" s="11"/>
      <c r="H20" s="9"/>
    </row>
    <row r="21" spans="1:8" s="49" customFormat="1" ht="60" x14ac:dyDescent="0.25">
      <c r="A21" s="78">
        <f>A19+10</f>
        <v>20</v>
      </c>
      <c r="B21" s="78"/>
      <c r="C21" s="80" t="s">
        <v>50</v>
      </c>
      <c r="D21" s="78" t="s">
        <v>15</v>
      </c>
      <c r="E21" s="81">
        <v>7</v>
      </c>
      <c r="F21" s="9"/>
      <c r="G21" s="11"/>
      <c r="H21" s="9">
        <f t="shared" si="0"/>
        <v>0</v>
      </c>
    </row>
    <row r="22" spans="1:8" s="49" customFormat="1" ht="12" x14ac:dyDescent="0.25">
      <c r="A22" s="78"/>
      <c r="B22" s="78"/>
      <c r="C22" s="10"/>
      <c r="D22" s="78"/>
      <c r="E22" s="79"/>
      <c r="F22" s="9"/>
      <c r="G22" s="11"/>
      <c r="H22" s="9"/>
    </row>
    <row r="23" spans="1:8" s="49" customFormat="1" ht="60" x14ac:dyDescent="0.25">
      <c r="A23" s="78">
        <v>50</v>
      </c>
      <c r="B23" s="78"/>
      <c r="C23" s="82" t="s">
        <v>155</v>
      </c>
      <c r="D23" s="78" t="s">
        <v>36</v>
      </c>
      <c r="E23" s="81">
        <v>1201.5999999999999</v>
      </c>
      <c r="F23" s="9"/>
      <c r="G23" s="11"/>
      <c r="H23" s="9">
        <f t="shared" si="0"/>
        <v>0</v>
      </c>
    </row>
    <row r="24" spans="1:8" s="49" customFormat="1" ht="12" x14ac:dyDescent="0.25">
      <c r="A24" s="78"/>
      <c r="B24" s="78"/>
      <c r="C24" s="80"/>
      <c r="D24" s="78"/>
      <c r="E24" s="79"/>
      <c r="F24" s="9"/>
      <c r="G24" s="11"/>
      <c r="H24" s="9"/>
    </row>
    <row r="25" spans="1:8" s="49" customFormat="1" ht="60" x14ac:dyDescent="0.25">
      <c r="A25" s="78">
        <f t="shared" ref="A25:A39" si="1">A23+10</f>
        <v>60</v>
      </c>
      <c r="B25" s="78"/>
      <c r="C25" s="80" t="s">
        <v>51</v>
      </c>
      <c r="D25" s="78" t="s">
        <v>36</v>
      </c>
      <c r="E25" s="79">
        <v>100.06</v>
      </c>
      <c r="F25" s="9"/>
      <c r="G25" s="11"/>
      <c r="H25" s="9">
        <f t="shared" si="0"/>
        <v>0</v>
      </c>
    </row>
    <row r="26" spans="1:8" s="49" customFormat="1" ht="12" x14ac:dyDescent="0.25">
      <c r="A26" s="78"/>
      <c r="B26" s="78"/>
      <c r="C26" s="80"/>
      <c r="D26" s="78"/>
      <c r="E26" s="79"/>
      <c r="F26" s="9"/>
      <c r="G26" s="11"/>
      <c r="H26" s="9"/>
    </row>
    <row r="27" spans="1:8" s="49" customFormat="1" ht="72" x14ac:dyDescent="0.25">
      <c r="A27" s="78">
        <f t="shared" si="1"/>
        <v>70</v>
      </c>
      <c r="B27" s="78"/>
      <c r="C27" s="80" t="s">
        <v>71</v>
      </c>
      <c r="D27" s="78" t="s">
        <v>36</v>
      </c>
      <c r="E27" s="79">
        <v>5.6</v>
      </c>
      <c r="F27" s="9"/>
      <c r="G27" s="11"/>
      <c r="H27" s="9">
        <f t="shared" si="0"/>
        <v>0</v>
      </c>
    </row>
    <row r="28" spans="1:8" s="49" customFormat="1" ht="12" x14ac:dyDescent="0.25">
      <c r="A28" s="78"/>
      <c r="B28" s="78"/>
      <c r="C28" s="80"/>
      <c r="D28" s="78"/>
      <c r="E28" s="79"/>
      <c r="F28" s="9"/>
      <c r="G28" s="11"/>
      <c r="H28" s="9"/>
    </row>
    <row r="29" spans="1:8" s="49" customFormat="1" ht="60" x14ac:dyDescent="0.25">
      <c r="A29" s="78">
        <f t="shared" si="1"/>
        <v>80</v>
      </c>
      <c r="B29" s="78"/>
      <c r="C29" s="80" t="s">
        <v>72</v>
      </c>
      <c r="D29" s="78" t="s">
        <v>36</v>
      </c>
      <c r="E29" s="81">
        <f>(23.8+15+35.9+9.9+11.4+8.6)*3.7</f>
        <v>387.02</v>
      </c>
      <c r="F29" s="9"/>
      <c r="G29" s="11"/>
      <c r="H29" s="9">
        <f t="shared" si="0"/>
        <v>0</v>
      </c>
    </row>
    <row r="30" spans="1:8" s="49" customFormat="1" ht="12" x14ac:dyDescent="0.25">
      <c r="A30" s="78"/>
      <c r="B30" s="78"/>
      <c r="C30" s="80"/>
      <c r="D30" s="78"/>
      <c r="E30" s="79"/>
      <c r="F30" s="9"/>
      <c r="G30" s="11"/>
      <c r="H30" s="9"/>
    </row>
    <row r="31" spans="1:8" s="49" customFormat="1" ht="72" x14ac:dyDescent="0.25">
      <c r="A31" s="78">
        <f t="shared" si="1"/>
        <v>90</v>
      </c>
      <c r="B31" s="78"/>
      <c r="C31" s="80" t="s">
        <v>64</v>
      </c>
      <c r="D31" s="78" t="s">
        <v>15</v>
      </c>
      <c r="E31" s="79">
        <v>2</v>
      </c>
      <c r="F31" s="9"/>
      <c r="G31" s="11"/>
      <c r="H31" s="9">
        <f t="shared" si="0"/>
        <v>0</v>
      </c>
    </row>
    <row r="32" spans="1:8" s="49" customFormat="1" ht="12" x14ac:dyDescent="0.25">
      <c r="A32" s="78"/>
      <c r="B32" s="78"/>
      <c r="C32" s="80"/>
      <c r="D32" s="78"/>
      <c r="E32" s="79"/>
      <c r="F32" s="9"/>
      <c r="G32" s="11"/>
      <c r="H32" s="9"/>
    </row>
    <row r="33" spans="1:8" s="49" customFormat="1" ht="72" x14ac:dyDescent="0.25">
      <c r="A33" s="78">
        <f t="shared" si="1"/>
        <v>100</v>
      </c>
      <c r="B33" s="78" t="s">
        <v>65</v>
      </c>
      <c r="C33" s="80" t="s">
        <v>66</v>
      </c>
      <c r="D33" s="78" t="s">
        <v>15</v>
      </c>
      <c r="E33" s="79">
        <v>7</v>
      </c>
      <c r="F33" s="9"/>
      <c r="G33" s="11"/>
      <c r="H33" s="9">
        <f t="shared" si="0"/>
        <v>0</v>
      </c>
    </row>
    <row r="34" spans="1:8" s="49" customFormat="1" ht="12" x14ac:dyDescent="0.25">
      <c r="A34" s="78"/>
      <c r="B34" s="78"/>
      <c r="C34" s="80"/>
      <c r="D34" s="78"/>
      <c r="E34" s="79"/>
      <c r="F34" s="9"/>
      <c r="G34" s="11"/>
      <c r="H34" s="9"/>
    </row>
    <row r="35" spans="1:8" s="49" customFormat="1" ht="60" x14ac:dyDescent="0.25">
      <c r="A35" s="78">
        <f t="shared" si="1"/>
        <v>110</v>
      </c>
      <c r="B35" s="78" t="s">
        <v>67</v>
      </c>
      <c r="C35" s="80" t="s">
        <v>68</v>
      </c>
      <c r="D35" s="78" t="s">
        <v>15</v>
      </c>
      <c r="E35" s="79">
        <v>8</v>
      </c>
      <c r="F35" s="9"/>
      <c r="G35" s="11"/>
      <c r="H35" s="9">
        <f t="shared" si="0"/>
        <v>0</v>
      </c>
    </row>
    <row r="36" spans="1:8" s="49" customFormat="1" ht="12" x14ac:dyDescent="0.25">
      <c r="A36" s="78"/>
      <c r="B36" s="78"/>
      <c r="C36" s="80"/>
      <c r="D36" s="78"/>
      <c r="E36" s="79"/>
      <c r="F36" s="9"/>
      <c r="G36" s="11"/>
      <c r="H36" s="9"/>
    </row>
    <row r="37" spans="1:8" s="49" customFormat="1" ht="60" x14ac:dyDescent="0.25">
      <c r="A37" s="78">
        <f t="shared" si="1"/>
        <v>120</v>
      </c>
      <c r="B37" s="78"/>
      <c r="C37" s="80" t="s">
        <v>69</v>
      </c>
      <c r="D37" s="78" t="s">
        <v>15</v>
      </c>
      <c r="E37" s="79">
        <v>7</v>
      </c>
      <c r="F37" s="9"/>
      <c r="G37" s="11"/>
      <c r="H37" s="9">
        <f t="shared" si="0"/>
        <v>0</v>
      </c>
    </row>
    <row r="38" spans="1:8" s="49" customFormat="1" ht="12" x14ac:dyDescent="0.25">
      <c r="A38" s="78"/>
      <c r="B38" s="78"/>
      <c r="C38" s="80"/>
      <c r="D38" s="78"/>
      <c r="E38" s="79"/>
      <c r="F38" s="9"/>
      <c r="G38" s="11"/>
      <c r="H38" s="9"/>
    </row>
    <row r="39" spans="1:8" s="49" customFormat="1" ht="60" x14ac:dyDescent="0.25">
      <c r="A39" s="78">
        <f t="shared" si="1"/>
        <v>130</v>
      </c>
      <c r="B39" s="78"/>
      <c r="C39" s="80" t="s">
        <v>70</v>
      </c>
      <c r="D39" s="78" t="s">
        <v>15</v>
      </c>
      <c r="E39" s="79">
        <v>1</v>
      </c>
      <c r="F39" s="9"/>
      <c r="G39" s="11"/>
      <c r="H39" s="9">
        <f t="shared" si="0"/>
        <v>0</v>
      </c>
    </row>
    <row r="40" spans="1:8" s="49" customFormat="1" ht="12" x14ac:dyDescent="0.25">
      <c r="A40" s="78"/>
      <c r="B40" s="78"/>
      <c r="C40" s="80"/>
      <c r="D40" s="78"/>
      <c r="E40" s="79"/>
      <c r="F40" s="9"/>
      <c r="G40" s="11"/>
      <c r="H40" s="9"/>
    </row>
    <row r="41" spans="1:8" s="49" customFormat="1" ht="60" x14ac:dyDescent="0.25">
      <c r="A41" s="78">
        <f>A39+10</f>
        <v>140</v>
      </c>
      <c r="B41" s="80"/>
      <c r="C41" s="80" t="s">
        <v>73</v>
      </c>
      <c r="D41" s="78" t="s">
        <v>15</v>
      </c>
      <c r="E41" s="79">
        <v>93</v>
      </c>
      <c r="F41" s="47"/>
      <c r="G41" s="11"/>
      <c r="H41" s="9">
        <f t="shared" si="0"/>
        <v>0</v>
      </c>
    </row>
    <row r="42" spans="1:8" s="49" customFormat="1" ht="12" x14ac:dyDescent="0.25">
      <c r="A42" s="78"/>
      <c r="B42" s="78"/>
      <c r="C42" s="80"/>
      <c r="D42" s="78"/>
      <c r="E42" s="79"/>
      <c r="F42" s="9"/>
      <c r="G42" s="11"/>
      <c r="H42" s="9"/>
    </row>
    <row r="43" spans="1:8" s="49" customFormat="1" ht="60" x14ac:dyDescent="0.25">
      <c r="A43" s="78">
        <f>A41+10</f>
        <v>150</v>
      </c>
      <c r="B43" s="78"/>
      <c r="C43" s="80" t="s">
        <v>75</v>
      </c>
      <c r="D43" s="78" t="s">
        <v>15</v>
      </c>
      <c r="E43" s="79">
        <v>165</v>
      </c>
      <c r="F43" s="9"/>
      <c r="G43" s="11"/>
      <c r="H43" s="9">
        <f t="shared" si="0"/>
        <v>0</v>
      </c>
    </row>
    <row r="44" spans="1:8" s="49" customFormat="1" ht="12" x14ac:dyDescent="0.25">
      <c r="A44" s="78"/>
      <c r="B44" s="78"/>
      <c r="C44" s="80"/>
      <c r="D44" s="78"/>
      <c r="E44" s="79"/>
      <c r="F44" s="9"/>
      <c r="G44" s="11"/>
      <c r="H44" s="9"/>
    </row>
    <row r="45" spans="1:8" s="49" customFormat="1" ht="60" x14ac:dyDescent="0.25">
      <c r="A45" s="78">
        <f>A43+10</f>
        <v>160</v>
      </c>
      <c r="B45" s="78"/>
      <c r="C45" s="80" t="s">
        <v>74</v>
      </c>
      <c r="D45" s="78" t="s">
        <v>15</v>
      </c>
      <c r="E45" s="79">
        <v>6</v>
      </c>
      <c r="F45" s="9"/>
      <c r="G45" s="11"/>
      <c r="H45" s="9">
        <f t="shared" si="0"/>
        <v>0</v>
      </c>
    </row>
    <row r="46" spans="1:8" s="49" customFormat="1" ht="12" x14ac:dyDescent="0.25">
      <c r="A46" s="78"/>
      <c r="B46" s="78"/>
      <c r="C46" s="80"/>
      <c r="D46" s="78"/>
      <c r="E46" s="79"/>
      <c r="F46" s="9"/>
      <c r="G46" s="11"/>
      <c r="H46" s="9"/>
    </row>
    <row r="47" spans="1:8" s="49" customFormat="1" ht="72" x14ac:dyDescent="0.25">
      <c r="A47" s="83">
        <f>A45+10</f>
        <v>170</v>
      </c>
      <c r="B47" s="78"/>
      <c r="C47" s="82" t="s">
        <v>99</v>
      </c>
      <c r="D47" s="78" t="s">
        <v>15</v>
      </c>
      <c r="E47" s="81">
        <v>2</v>
      </c>
      <c r="F47" s="9"/>
      <c r="G47" s="11"/>
      <c r="H47" s="9">
        <f t="shared" si="0"/>
        <v>0</v>
      </c>
    </row>
    <row r="48" spans="1:8" s="49" customFormat="1" ht="12" x14ac:dyDescent="0.25">
      <c r="A48" s="83"/>
      <c r="B48" s="78"/>
      <c r="C48" s="82"/>
      <c r="D48" s="78"/>
      <c r="E48" s="81"/>
      <c r="F48" s="9"/>
      <c r="G48" s="11"/>
      <c r="H48" s="9"/>
    </row>
    <row r="49" spans="1:8" s="49" customFormat="1" ht="60" x14ac:dyDescent="0.25">
      <c r="A49" s="83">
        <f>A47+1</f>
        <v>171</v>
      </c>
      <c r="B49" s="78">
        <v>12140136</v>
      </c>
      <c r="C49" s="82" t="s">
        <v>98</v>
      </c>
      <c r="D49" s="78" t="s">
        <v>36</v>
      </c>
      <c r="E49" s="81">
        <v>1884.58</v>
      </c>
      <c r="F49" s="9"/>
      <c r="G49" s="11"/>
      <c r="H49" s="9">
        <f t="shared" si="0"/>
        <v>0</v>
      </c>
    </row>
    <row r="50" spans="1:8" s="49" customFormat="1" ht="12" x14ac:dyDescent="0.25">
      <c r="A50" s="83"/>
      <c r="B50" s="78"/>
      <c r="C50" s="82"/>
      <c r="D50" s="78"/>
      <c r="E50" s="81"/>
      <c r="F50" s="9"/>
      <c r="G50" s="11"/>
      <c r="H50" s="9"/>
    </row>
    <row r="51" spans="1:8" s="49" customFormat="1" ht="60" x14ac:dyDescent="0.25">
      <c r="A51" s="83">
        <f>A49+1</f>
        <v>172</v>
      </c>
      <c r="B51" s="78"/>
      <c r="C51" s="82" t="s">
        <v>97</v>
      </c>
      <c r="D51" s="78" t="s">
        <v>36</v>
      </c>
      <c r="E51" s="81">
        <v>2683</v>
      </c>
      <c r="F51" s="9"/>
      <c r="G51" s="11"/>
      <c r="H51" s="9">
        <f t="shared" si="0"/>
        <v>0</v>
      </c>
    </row>
    <row r="52" spans="1:8" s="49" customFormat="1" ht="12" x14ac:dyDescent="0.25">
      <c r="A52" s="83"/>
      <c r="B52" s="78"/>
      <c r="C52" s="82"/>
      <c r="D52" s="78"/>
      <c r="E52" s="81"/>
      <c r="F52" s="9"/>
      <c r="G52" s="11"/>
      <c r="H52" s="9"/>
    </row>
    <row r="53" spans="1:8" s="49" customFormat="1" ht="48" x14ac:dyDescent="0.25">
      <c r="A53" s="83">
        <f>A51+1</f>
        <v>173</v>
      </c>
      <c r="B53" s="78"/>
      <c r="C53" s="82" t="s">
        <v>102</v>
      </c>
      <c r="D53" s="78" t="s">
        <v>36</v>
      </c>
      <c r="E53" s="81">
        <v>75</v>
      </c>
      <c r="F53" s="9"/>
      <c r="G53" s="11"/>
      <c r="H53" s="9">
        <f t="shared" si="0"/>
        <v>0</v>
      </c>
    </row>
    <row r="54" spans="1:8" s="49" customFormat="1" ht="12" x14ac:dyDescent="0.25">
      <c r="A54" s="78"/>
      <c r="B54" s="78"/>
      <c r="C54" s="82"/>
      <c r="D54" s="78"/>
      <c r="E54" s="81"/>
      <c r="F54" s="9"/>
      <c r="G54" s="11"/>
      <c r="H54" s="9"/>
    </row>
    <row r="55" spans="1:8" ht="15.75" x14ac:dyDescent="0.25">
      <c r="A55" s="84"/>
      <c r="B55" s="85" t="s">
        <v>37</v>
      </c>
      <c r="C55" s="86"/>
      <c r="D55" s="87"/>
      <c r="E55" s="88"/>
      <c r="F55" s="12"/>
      <c r="G55" s="13"/>
      <c r="H55" s="12"/>
    </row>
    <row r="56" spans="1:8" x14ac:dyDescent="0.25">
      <c r="A56" s="73"/>
      <c r="B56" s="74" t="s">
        <v>38</v>
      </c>
      <c r="C56" s="75"/>
      <c r="D56" s="76"/>
      <c r="E56" s="77"/>
      <c r="F56" s="7"/>
      <c r="G56" s="8"/>
      <c r="H56" s="7"/>
    </row>
    <row r="57" spans="1:8" s="49" customFormat="1" ht="12" x14ac:dyDescent="0.25">
      <c r="A57" s="78"/>
      <c r="B57" s="78"/>
      <c r="C57" s="80"/>
      <c r="D57" s="78"/>
      <c r="E57" s="79"/>
      <c r="F57" s="9"/>
      <c r="G57" s="11"/>
      <c r="H57" s="9"/>
    </row>
    <row r="58" spans="1:8" s="49" customFormat="1" ht="108" x14ac:dyDescent="0.25">
      <c r="A58" s="78">
        <f>A47+10</f>
        <v>180</v>
      </c>
      <c r="B58" s="78"/>
      <c r="C58" s="80" t="s">
        <v>57</v>
      </c>
      <c r="D58" s="78" t="s">
        <v>36</v>
      </c>
      <c r="E58" s="79">
        <v>1884.58</v>
      </c>
      <c r="F58" s="9"/>
      <c r="G58" s="11"/>
      <c r="H58" s="9">
        <f t="shared" ref="H58" si="2">F58*E58</f>
        <v>0</v>
      </c>
    </row>
    <row r="59" spans="1:8" s="49" customFormat="1" ht="12" x14ac:dyDescent="0.25">
      <c r="A59" s="78"/>
      <c r="B59" s="78"/>
      <c r="C59" s="80"/>
      <c r="D59" s="78"/>
      <c r="E59" s="79"/>
      <c r="F59" s="9"/>
      <c r="G59" s="11"/>
      <c r="H59" s="9"/>
    </row>
    <row r="60" spans="1:8" s="49" customFormat="1" ht="84" x14ac:dyDescent="0.25">
      <c r="A60" s="83">
        <f>A58+5</f>
        <v>185</v>
      </c>
      <c r="B60" s="78"/>
      <c r="C60" s="80" t="s">
        <v>100</v>
      </c>
      <c r="D60" s="78"/>
      <c r="E60" s="79">
        <v>1884.58</v>
      </c>
      <c r="F60" s="9"/>
      <c r="G60" s="11"/>
      <c r="H60" s="9">
        <f t="shared" ref="H60" si="3">F60*E60</f>
        <v>0</v>
      </c>
    </row>
    <row r="61" spans="1:8" s="49" customFormat="1" ht="12" x14ac:dyDescent="0.25">
      <c r="A61" s="78"/>
      <c r="B61" s="78"/>
      <c r="C61" s="80"/>
      <c r="D61" s="78"/>
      <c r="E61" s="79"/>
      <c r="F61" s="9"/>
      <c r="G61" s="11"/>
      <c r="H61" s="9"/>
    </row>
    <row r="62" spans="1:8" s="49" customFormat="1" ht="72" x14ac:dyDescent="0.25">
      <c r="A62" s="78">
        <v>200</v>
      </c>
      <c r="B62" s="78"/>
      <c r="C62" s="80" t="s">
        <v>40</v>
      </c>
      <c r="D62" s="78" t="s">
        <v>36</v>
      </c>
      <c r="E62" s="79">
        <f>2683</f>
        <v>2683</v>
      </c>
      <c r="F62" s="9"/>
      <c r="G62" s="11"/>
      <c r="H62" s="9">
        <f t="shared" ref="H62:H74" si="4">F62*E62</f>
        <v>0</v>
      </c>
    </row>
    <row r="63" spans="1:8" s="49" customFormat="1" ht="12" x14ac:dyDescent="0.25">
      <c r="A63" s="78"/>
      <c r="B63" s="78"/>
      <c r="C63" s="80"/>
      <c r="D63" s="78"/>
      <c r="E63" s="79"/>
      <c r="F63" s="9"/>
      <c r="G63" s="11"/>
      <c r="H63" s="9"/>
    </row>
    <row r="64" spans="1:8" s="49" customFormat="1" ht="60" x14ac:dyDescent="0.25">
      <c r="A64" s="83">
        <f>A62+1</f>
        <v>201</v>
      </c>
      <c r="B64" s="78"/>
      <c r="C64" s="80" t="s">
        <v>160</v>
      </c>
      <c r="D64" s="78" t="s">
        <v>159</v>
      </c>
      <c r="E64" s="79">
        <v>16</v>
      </c>
      <c r="F64" s="9"/>
      <c r="G64" s="11"/>
      <c r="H64" s="9">
        <f t="shared" si="4"/>
        <v>0</v>
      </c>
    </row>
    <row r="65" spans="1:8" s="49" customFormat="1" ht="12" x14ac:dyDescent="0.25">
      <c r="A65" s="78"/>
      <c r="B65" s="78"/>
      <c r="C65" s="80"/>
      <c r="D65" s="78"/>
      <c r="E65" s="79"/>
      <c r="F65" s="9"/>
      <c r="G65" s="11"/>
      <c r="H65" s="9"/>
    </row>
    <row r="66" spans="1:8" s="49" customFormat="1" ht="72" x14ac:dyDescent="0.25">
      <c r="A66" s="83">
        <f>A64+1</f>
        <v>202</v>
      </c>
      <c r="B66" s="78"/>
      <c r="C66" s="80" t="s">
        <v>163</v>
      </c>
      <c r="D66" s="78" t="s">
        <v>159</v>
      </c>
      <c r="E66" s="79">
        <v>5</v>
      </c>
      <c r="F66" s="9"/>
      <c r="G66" s="11"/>
      <c r="H66" s="9">
        <f t="shared" si="4"/>
        <v>0</v>
      </c>
    </row>
    <row r="67" spans="1:8" s="49" customFormat="1" ht="12" x14ac:dyDescent="0.25">
      <c r="A67" s="78"/>
      <c r="B67" s="78"/>
      <c r="C67" s="80"/>
      <c r="D67" s="78"/>
      <c r="E67" s="79"/>
      <c r="F67" s="9"/>
      <c r="G67" s="11"/>
      <c r="H67" s="9"/>
    </row>
    <row r="68" spans="1:8" s="49" customFormat="1" ht="84" x14ac:dyDescent="0.25">
      <c r="A68" s="83">
        <f>A66+1</f>
        <v>203</v>
      </c>
      <c r="B68" s="78"/>
      <c r="C68" s="80" t="s">
        <v>164</v>
      </c>
      <c r="D68" s="78"/>
      <c r="E68" s="79">
        <v>315</v>
      </c>
      <c r="F68" s="9"/>
      <c r="G68" s="11"/>
      <c r="H68" s="9">
        <f t="shared" si="4"/>
        <v>0</v>
      </c>
    </row>
    <row r="69" spans="1:8" s="49" customFormat="1" ht="12" x14ac:dyDescent="0.25">
      <c r="A69" s="78"/>
      <c r="B69" s="78"/>
      <c r="C69" s="80"/>
      <c r="D69" s="78"/>
      <c r="E69" s="79"/>
      <c r="F69" s="9"/>
      <c r="G69" s="11"/>
      <c r="H69" s="9"/>
    </row>
    <row r="70" spans="1:8" s="49" customFormat="1" ht="108" x14ac:dyDescent="0.25">
      <c r="A70" s="83">
        <f>A68+1</f>
        <v>204</v>
      </c>
      <c r="B70" s="78"/>
      <c r="C70" s="80" t="s">
        <v>162</v>
      </c>
      <c r="D70" s="78" t="s">
        <v>36</v>
      </c>
      <c r="E70" s="79">
        <v>32</v>
      </c>
      <c r="F70" s="9"/>
      <c r="G70" s="11"/>
      <c r="H70" s="9">
        <f t="shared" si="4"/>
        <v>0</v>
      </c>
    </row>
    <row r="71" spans="1:8" s="49" customFormat="1" ht="12" x14ac:dyDescent="0.25">
      <c r="A71" s="78"/>
      <c r="B71" s="78"/>
      <c r="C71" s="80"/>
      <c r="D71" s="78"/>
      <c r="E71" s="79"/>
      <c r="F71" s="9"/>
      <c r="G71" s="11"/>
      <c r="H71" s="9"/>
    </row>
    <row r="72" spans="1:8" s="49" customFormat="1" ht="84" x14ac:dyDescent="0.25">
      <c r="A72" s="83">
        <f>A70+1</f>
        <v>205</v>
      </c>
      <c r="B72" s="78"/>
      <c r="C72" s="80" t="s">
        <v>161</v>
      </c>
      <c r="D72" s="78" t="s">
        <v>159</v>
      </c>
      <c r="E72" s="79">
        <v>11</v>
      </c>
      <c r="F72" s="9"/>
      <c r="G72" s="11"/>
      <c r="H72" s="9">
        <f t="shared" si="4"/>
        <v>0</v>
      </c>
    </row>
    <row r="73" spans="1:8" s="49" customFormat="1" ht="12" x14ac:dyDescent="0.25">
      <c r="A73" s="78"/>
      <c r="B73" s="78"/>
      <c r="C73" s="80"/>
      <c r="D73" s="78"/>
      <c r="E73" s="79"/>
      <c r="F73" s="9"/>
      <c r="G73" s="11"/>
      <c r="H73" s="9"/>
    </row>
    <row r="74" spans="1:8" s="49" customFormat="1" ht="72" x14ac:dyDescent="0.25">
      <c r="A74" s="83">
        <f>A72+1</f>
        <v>206</v>
      </c>
      <c r="B74" s="78"/>
      <c r="C74" s="80" t="s">
        <v>158</v>
      </c>
      <c r="D74" s="78" t="s">
        <v>159</v>
      </c>
      <c r="E74" s="79">
        <v>5</v>
      </c>
      <c r="F74" s="9"/>
      <c r="G74" s="11"/>
      <c r="H74" s="9">
        <f t="shared" si="4"/>
        <v>0</v>
      </c>
    </row>
    <row r="75" spans="1:8" s="49" customFormat="1" ht="12" x14ac:dyDescent="0.25">
      <c r="A75" s="78"/>
      <c r="B75" s="78"/>
      <c r="C75" s="80"/>
      <c r="D75" s="78"/>
      <c r="E75" s="79"/>
      <c r="F75" s="9"/>
      <c r="G75" s="11"/>
      <c r="H75" s="9"/>
    </row>
    <row r="76" spans="1:8" s="49" customFormat="1" ht="144" x14ac:dyDescent="0.25">
      <c r="A76" s="78">
        <f>A62+10</f>
        <v>210</v>
      </c>
      <c r="B76" s="78">
        <v>24100018</v>
      </c>
      <c r="C76" s="80" t="s">
        <v>84</v>
      </c>
      <c r="D76" s="78" t="s">
        <v>36</v>
      </c>
      <c r="E76" s="79">
        <v>21.5</v>
      </c>
      <c r="F76" s="9"/>
      <c r="G76" s="11"/>
      <c r="H76" s="9">
        <f t="shared" ref="H76" si="5">F76*E76</f>
        <v>0</v>
      </c>
    </row>
    <row r="77" spans="1:8" s="49" customFormat="1" ht="12" x14ac:dyDescent="0.25">
      <c r="A77" s="78"/>
      <c r="B77" s="78"/>
      <c r="C77" s="80"/>
      <c r="D77" s="78"/>
      <c r="E77" s="79"/>
      <c r="F77" s="9"/>
      <c r="G77" s="11"/>
      <c r="H77" s="9"/>
    </row>
    <row r="78" spans="1:8" x14ac:dyDescent="0.25">
      <c r="A78" s="73"/>
      <c r="B78" s="74" t="s">
        <v>16</v>
      </c>
      <c r="C78" s="75"/>
      <c r="D78" s="76"/>
      <c r="E78" s="77"/>
      <c r="F78" s="7"/>
      <c r="G78" s="8"/>
      <c r="H78" s="7"/>
    </row>
    <row r="79" spans="1:8" s="49" customFormat="1" ht="12" x14ac:dyDescent="0.25">
      <c r="A79" s="78"/>
      <c r="B79" s="78"/>
      <c r="C79" s="80"/>
      <c r="D79" s="78"/>
      <c r="E79" s="79"/>
      <c r="F79" s="9"/>
      <c r="G79" s="11"/>
      <c r="H79" s="9"/>
    </row>
    <row r="80" spans="1:8" s="49" customFormat="1" ht="36" x14ac:dyDescent="0.25">
      <c r="A80" s="78">
        <f>A76+10</f>
        <v>220</v>
      </c>
      <c r="B80" s="78">
        <v>24160002</v>
      </c>
      <c r="C80" s="89" t="s">
        <v>76</v>
      </c>
      <c r="D80" s="90" t="s">
        <v>39</v>
      </c>
      <c r="E80" s="81">
        <v>265</v>
      </c>
      <c r="F80" s="9"/>
      <c r="G80" s="11"/>
      <c r="H80" s="9">
        <f t="shared" ref="H80" si="6">F80*E80</f>
        <v>0</v>
      </c>
    </row>
    <row r="81" spans="1:8" s="49" customFormat="1" ht="12" x14ac:dyDescent="0.25">
      <c r="A81" s="78"/>
      <c r="B81" s="78"/>
      <c r="C81" s="80"/>
      <c r="D81" s="78"/>
      <c r="E81" s="81"/>
      <c r="F81" s="9"/>
      <c r="G81" s="11"/>
      <c r="H81" s="9"/>
    </row>
    <row r="82" spans="1:8" s="49" customFormat="1" ht="132" x14ac:dyDescent="0.25">
      <c r="A82" s="78">
        <f t="shared" ref="A82" si="7">A80+10</f>
        <v>230</v>
      </c>
      <c r="B82" s="78"/>
      <c r="C82" s="80" t="s">
        <v>107</v>
      </c>
      <c r="D82" s="78" t="s">
        <v>36</v>
      </c>
      <c r="E82" s="81">
        <v>494</v>
      </c>
      <c r="F82" s="9"/>
      <c r="G82" s="11"/>
      <c r="H82" s="9">
        <f t="shared" ref="H82" si="8">F82*E82</f>
        <v>0</v>
      </c>
    </row>
    <row r="83" spans="1:8" s="49" customFormat="1" ht="12" x14ac:dyDescent="0.25">
      <c r="A83" s="78"/>
      <c r="B83" s="78"/>
      <c r="C83" s="80"/>
      <c r="D83" s="78"/>
      <c r="E83" s="81"/>
      <c r="F83" s="9"/>
      <c r="G83" s="11"/>
      <c r="H83" s="9"/>
    </row>
    <row r="84" spans="1:8" s="49" customFormat="1" ht="84" x14ac:dyDescent="0.25">
      <c r="A84" s="78">
        <f>A82+10</f>
        <v>240</v>
      </c>
      <c r="B84" s="78"/>
      <c r="C84" s="80" t="s">
        <v>96</v>
      </c>
      <c r="D84" s="78" t="s">
        <v>36</v>
      </c>
      <c r="E84" s="81">
        <v>12</v>
      </c>
      <c r="F84" s="9"/>
      <c r="G84" s="11"/>
      <c r="H84" s="9">
        <f t="shared" ref="H84" si="9">F84*E84</f>
        <v>0</v>
      </c>
    </row>
    <row r="85" spans="1:8" s="49" customFormat="1" ht="12" x14ac:dyDescent="0.25">
      <c r="A85" s="78"/>
      <c r="B85" s="78"/>
      <c r="C85" s="80"/>
      <c r="D85" s="78"/>
      <c r="E85" s="81"/>
      <c r="F85" s="9"/>
      <c r="G85" s="11"/>
      <c r="H85" s="9"/>
    </row>
    <row r="86" spans="1:8" s="49" customFormat="1" ht="84" x14ac:dyDescent="0.25">
      <c r="A86" s="78">
        <f>A84+1</f>
        <v>241</v>
      </c>
      <c r="B86" s="78"/>
      <c r="C86" s="80" t="s">
        <v>156</v>
      </c>
      <c r="D86" s="78" t="s">
        <v>36</v>
      </c>
      <c r="E86" s="81">
        <v>4</v>
      </c>
      <c r="F86" s="9"/>
      <c r="G86" s="11"/>
      <c r="H86" s="9">
        <f>F86*E86</f>
        <v>0</v>
      </c>
    </row>
    <row r="87" spans="1:8" s="49" customFormat="1" ht="12" x14ac:dyDescent="0.25">
      <c r="A87" s="78"/>
      <c r="B87" s="78"/>
      <c r="C87" s="80"/>
      <c r="D87" s="78"/>
      <c r="E87" s="81"/>
      <c r="F87" s="9"/>
      <c r="G87" s="11"/>
      <c r="H87" s="9"/>
    </row>
    <row r="88" spans="1:8" s="50" customFormat="1" x14ac:dyDescent="0.25">
      <c r="A88" s="73"/>
      <c r="B88" s="74" t="s">
        <v>103</v>
      </c>
      <c r="C88" s="75"/>
      <c r="D88" s="76"/>
      <c r="E88" s="77"/>
      <c r="F88" s="7"/>
      <c r="G88" s="8"/>
      <c r="H88" s="7"/>
    </row>
    <row r="89" spans="1:8" s="50" customFormat="1" x14ac:dyDescent="0.25">
      <c r="A89" s="78"/>
      <c r="B89" s="91"/>
      <c r="C89" s="92"/>
      <c r="D89" s="78"/>
      <c r="E89" s="79"/>
      <c r="F89" s="9"/>
      <c r="G89" s="11"/>
      <c r="H89" s="9"/>
    </row>
    <row r="90" spans="1:8" s="50" customFormat="1" ht="72" x14ac:dyDescent="0.25">
      <c r="A90" s="83">
        <f>A84+1</f>
        <v>241</v>
      </c>
      <c r="B90" s="78">
        <v>28140010</v>
      </c>
      <c r="C90" s="82" t="s">
        <v>104</v>
      </c>
      <c r="D90" s="78" t="s">
        <v>39</v>
      </c>
      <c r="E90" s="81">
        <v>20</v>
      </c>
      <c r="F90" s="51"/>
      <c r="G90" s="52"/>
      <c r="H90" s="9">
        <f t="shared" ref="H90" si="10">F90*E90</f>
        <v>0</v>
      </c>
    </row>
    <row r="91" spans="1:8" s="50" customFormat="1" x14ac:dyDescent="0.25">
      <c r="A91" s="78"/>
      <c r="B91" s="78"/>
      <c r="C91" s="82"/>
      <c r="D91" s="78"/>
      <c r="E91" s="79"/>
      <c r="F91" s="9"/>
      <c r="G91" s="11"/>
      <c r="H91" s="9"/>
    </row>
    <row r="92" spans="1:8" s="50" customFormat="1" ht="72" x14ac:dyDescent="0.25">
      <c r="A92" s="83">
        <f>A90+1</f>
        <v>242</v>
      </c>
      <c r="B92" s="78">
        <v>28140011</v>
      </c>
      <c r="C92" s="82" t="s">
        <v>108</v>
      </c>
      <c r="D92" s="78" t="s">
        <v>15</v>
      </c>
      <c r="E92" s="81">
        <v>4</v>
      </c>
      <c r="F92" s="51"/>
      <c r="G92" s="52"/>
      <c r="H92" s="9">
        <f t="shared" ref="H92" si="11">F92*E92</f>
        <v>0</v>
      </c>
    </row>
    <row r="93" spans="1:8" s="50" customFormat="1" x14ac:dyDescent="0.25">
      <c r="A93" s="78"/>
      <c r="B93" s="78"/>
      <c r="C93" s="82"/>
      <c r="D93" s="78"/>
      <c r="E93" s="81"/>
      <c r="F93" s="51"/>
      <c r="G93" s="52"/>
      <c r="H93" s="9"/>
    </row>
    <row r="94" spans="1:8" s="50" customFormat="1" ht="72" x14ac:dyDescent="0.25">
      <c r="A94" s="83">
        <f>A92+1</f>
        <v>243</v>
      </c>
      <c r="B94" s="78"/>
      <c r="C94" s="82" t="s">
        <v>109</v>
      </c>
      <c r="D94" s="78" t="s">
        <v>15</v>
      </c>
      <c r="E94" s="81">
        <v>8</v>
      </c>
      <c r="F94" s="51"/>
      <c r="G94" s="52"/>
      <c r="H94" s="9">
        <f t="shared" ref="H94" si="12">F94*E94</f>
        <v>0</v>
      </c>
    </row>
    <row r="95" spans="1:8" s="50" customFormat="1" x14ac:dyDescent="0.25">
      <c r="A95" s="78"/>
      <c r="B95" s="78"/>
      <c r="C95" s="82"/>
      <c r="D95" s="78"/>
      <c r="E95" s="79"/>
      <c r="F95" s="9"/>
      <c r="G95" s="11"/>
      <c r="H95" s="9"/>
    </row>
    <row r="96" spans="1:8" s="50" customFormat="1" ht="60" x14ac:dyDescent="0.25">
      <c r="A96" s="83">
        <f>A94+1</f>
        <v>244</v>
      </c>
      <c r="B96" s="78">
        <v>28140012</v>
      </c>
      <c r="C96" s="82" t="s">
        <v>110</v>
      </c>
      <c r="D96" s="78" t="s">
        <v>15</v>
      </c>
      <c r="E96" s="81">
        <v>4</v>
      </c>
      <c r="F96" s="51"/>
      <c r="G96" s="52"/>
      <c r="H96" s="9">
        <f t="shared" ref="H96" si="13">F96*E96</f>
        <v>0</v>
      </c>
    </row>
    <row r="97" spans="1:8" s="49" customFormat="1" ht="12" x14ac:dyDescent="0.25">
      <c r="A97" s="78"/>
      <c r="B97" s="78"/>
      <c r="C97" s="80"/>
      <c r="D97" s="78"/>
      <c r="E97" s="81"/>
      <c r="F97" s="9"/>
      <c r="G97" s="11"/>
      <c r="H97" s="9"/>
    </row>
    <row r="98" spans="1:8" ht="15.75" x14ac:dyDescent="0.25">
      <c r="A98" s="84"/>
      <c r="B98" s="85" t="s">
        <v>17</v>
      </c>
      <c r="C98" s="86"/>
      <c r="D98" s="87"/>
      <c r="E98" s="88"/>
      <c r="F98" s="12"/>
      <c r="G98" s="13"/>
      <c r="H98" s="12"/>
    </row>
    <row r="99" spans="1:8" x14ac:dyDescent="0.25">
      <c r="A99" s="73"/>
      <c r="B99" s="74"/>
      <c r="C99" s="75"/>
      <c r="D99" s="76"/>
      <c r="E99" s="77"/>
      <c r="F99" s="7"/>
      <c r="G99" s="8"/>
      <c r="H99" s="8"/>
    </row>
    <row r="100" spans="1:8" s="49" customFormat="1" ht="12" x14ac:dyDescent="0.25">
      <c r="A100" s="78"/>
      <c r="B100" s="78"/>
      <c r="C100" s="80"/>
      <c r="D100" s="78"/>
      <c r="E100" s="81"/>
      <c r="F100" s="9"/>
      <c r="G100" s="11"/>
      <c r="H100" s="9"/>
    </row>
    <row r="101" spans="1:8" s="49" customFormat="1" ht="96" x14ac:dyDescent="0.25">
      <c r="A101" s="78"/>
      <c r="B101" s="78"/>
      <c r="C101" s="93" t="s">
        <v>143</v>
      </c>
      <c r="D101" s="78"/>
      <c r="E101" s="81"/>
      <c r="F101" s="9"/>
      <c r="G101" s="11"/>
      <c r="H101" s="9"/>
    </row>
    <row r="102" spans="1:8" s="49" customFormat="1" ht="12" x14ac:dyDescent="0.25">
      <c r="A102" s="78"/>
      <c r="B102" s="78"/>
      <c r="C102" s="80"/>
      <c r="D102" s="78"/>
      <c r="E102" s="81"/>
      <c r="F102" s="9"/>
      <c r="G102" s="11"/>
      <c r="H102" s="9"/>
    </row>
    <row r="103" spans="1:8" s="49" customFormat="1" ht="156" x14ac:dyDescent="0.25">
      <c r="A103" s="78">
        <f>A84+10</f>
        <v>250</v>
      </c>
      <c r="B103" s="78"/>
      <c r="C103" s="80" t="s">
        <v>77</v>
      </c>
      <c r="D103" s="78" t="s">
        <v>15</v>
      </c>
      <c r="E103" s="81">
        <v>175</v>
      </c>
      <c r="F103" s="9"/>
      <c r="G103" s="11"/>
      <c r="H103" s="9">
        <f t="shared" ref="H103" si="14">F103*E103</f>
        <v>0</v>
      </c>
    </row>
    <row r="104" spans="1:8" s="49" customFormat="1" ht="12" x14ac:dyDescent="0.25">
      <c r="A104" s="78"/>
      <c r="B104" s="78"/>
      <c r="C104" s="80"/>
      <c r="D104" s="78"/>
      <c r="E104" s="79"/>
      <c r="F104" s="9"/>
      <c r="G104" s="11"/>
      <c r="H104" s="9"/>
    </row>
    <row r="105" spans="1:8" s="49" customFormat="1" ht="156" x14ac:dyDescent="0.25">
      <c r="A105" s="83">
        <f>A103+10</f>
        <v>260</v>
      </c>
      <c r="B105" s="94"/>
      <c r="C105" s="95" t="s">
        <v>78</v>
      </c>
      <c r="D105" s="78" t="s">
        <v>15</v>
      </c>
      <c r="E105" s="79">
        <v>75</v>
      </c>
      <c r="F105" s="9"/>
      <c r="G105" s="11"/>
      <c r="H105" s="9">
        <f t="shared" ref="H105" si="15">F105*E105</f>
        <v>0</v>
      </c>
    </row>
    <row r="106" spans="1:8" s="49" customFormat="1" ht="12" x14ac:dyDescent="0.25">
      <c r="A106" s="83"/>
      <c r="B106" s="94"/>
      <c r="C106" s="80"/>
      <c r="D106" s="78"/>
      <c r="E106" s="79"/>
      <c r="F106" s="9"/>
      <c r="G106" s="11"/>
      <c r="H106" s="9"/>
    </row>
    <row r="107" spans="1:8" s="49" customFormat="1" ht="180" x14ac:dyDescent="0.25">
      <c r="A107" s="83">
        <f>A105+10</f>
        <v>270</v>
      </c>
      <c r="B107" s="83"/>
      <c r="C107" s="95" t="s">
        <v>79</v>
      </c>
      <c r="D107" s="78" t="s">
        <v>15</v>
      </c>
      <c r="E107" s="79">
        <v>35</v>
      </c>
      <c r="F107" s="9"/>
      <c r="G107" s="11"/>
      <c r="H107" s="9">
        <f t="shared" ref="H107" si="16">F107*E107</f>
        <v>0</v>
      </c>
    </row>
    <row r="108" spans="1:8" s="49" customFormat="1" ht="12" x14ac:dyDescent="0.25">
      <c r="A108" s="83"/>
      <c r="B108" s="83"/>
      <c r="C108" s="95"/>
      <c r="D108" s="78"/>
      <c r="E108" s="79"/>
      <c r="F108" s="9"/>
      <c r="G108" s="11"/>
      <c r="H108" s="9"/>
    </row>
    <row r="109" spans="1:8" ht="15.75" x14ac:dyDescent="0.25">
      <c r="A109" s="84"/>
      <c r="B109" s="85" t="s">
        <v>29</v>
      </c>
      <c r="C109" s="86"/>
      <c r="D109" s="87"/>
      <c r="E109" s="88"/>
      <c r="F109" s="12"/>
      <c r="G109" s="13"/>
      <c r="H109" s="12"/>
    </row>
    <row r="110" spans="1:8" s="49" customFormat="1" x14ac:dyDescent="0.25">
      <c r="A110" s="73"/>
      <c r="B110" s="74" t="s">
        <v>30</v>
      </c>
      <c r="C110" s="75"/>
      <c r="D110" s="76"/>
      <c r="E110" s="77"/>
      <c r="F110" s="7"/>
      <c r="G110" s="8"/>
      <c r="H110" s="8"/>
    </row>
    <row r="111" spans="1:8" s="49" customFormat="1" ht="108" x14ac:dyDescent="0.25">
      <c r="A111" s="78">
        <f>A107+10</f>
        <v>280</v>
      </c>
      <c r="B111" s="78"/>
      <c r="C111" s="80" t="s">
        <v>111</v>
      </c>
      <c r="D111" s="78" t="s">
        <v>15</v>
      </c>
      <c r="E111" s="81">
        <v>8</v>
      </c>
      <c r="F111" s="14"/>
      <c r="G111" s="11"/>
      <c r="H111" s="9">
        <f t="shared" ref="H111" si="17">F111*E111</f>
        <v>0</v>
      </c>
    </row>
    <row r="112" spans="1:8" s="49" customFormat="1" ht="12" x14ac:dyDescent="0.25">
      <c r="A112" s="78"/>
      <c r="B112" s="78"/>
      <c r="C112" s="80"/>
      <c r="D112" s="78"/>
      <c r="E112" s="81"/>
      <c r="F112" s="14"/>
      <c r="G112" s="11"/>
    </row>
    <row r="113" spans="1:9" s="49" customFormat="1" ht="72" x14ac:dyDescent="0.25">
      <c r="A113" s="78">
        <f>A111+10</f>
        <v>290</v>
      </c>
      <c r="B113" s="78"/>
      <c r="C113" s="80" t="s">
        <v>34</v>
      </c>
      <c r="D113" s="78" t="s">
        <v>15</v>
      </c>
      <c r="E113" s="81">
        <v>2</v>
      </c>
      <c r="F113" s="14"/>
      <c r="G113" s="11"/>
      <c r="H113" s="9">
        <f t="shared" ref="H113" si="18">F113*E113</f>
        <v>0</v>
      </c>
    </row>
    <row r="114" spans="1:9" s="49" customFormat="1" ht="12" x14ac:dyDescent="0.25">
      <c r="A114" s="78"/>
      <c r="B114" s="78"/>
      <c r="C114" s="80"/>
      <c r="D114" s="78"/>
      <c r="E114" s="81"/>
      <c r="F114" s="14"/>
      <c r="G114" s="11"/>
    </row>
    <row r="115" spans="1:9" s="49" customFormat="1" ht="72" x14ac:dyDescent="0.25">
      <c r="A115" s="83">
        <f>A113+10</f>
        <v>300</v>
      </c>
      <c r="B115" s="78"/>
      <c r="C115" s="80" t="s">
        <v>35</v>
      </c>
      <c r="D115" s="78" t="s">
        <v>15</v>
      </c>
      <c r="E115" s="81">
        <v>2</v>
      </c>
      <c r="F115" s="14"/>
      <c r="G115" s="11"/>
      <c r="H115" s="9">
        <f t="shared" ref="H115" si="19">F115*E115</f>
        <v>0</v>
      </c>
    </row>
    <row r="116" spans="1:9" s="49" customFormat="1" ht="12" x14ac:dyDescent="0.25">
      <c r="A116" s="78"/>
      <c r="B116" s="78"/>
      <c r="C116" s="80"/>
      <c r="D116" s="78"/>
      <c r="E116" s="81"/>
      <c r="F116" s="14"/>
      <c r="G116" s="11"/>
    </row>
    <row r="117" spans="1:9" s="49" customFormat="1" x14ac:dyDescent="0.25">
      <c r="A117" s="73"/>
      <c r="B117" s="74" t="s">
        <v>31</v>
      </c>
      <c r="C117" s="75"/>
      <c r="D117" s="76"/>
      <c r="E117" s="77"/>
      <c r="F117" s="7"/>
      <c r="G117" s="8"/>
      <c r="H117" s="8"/>
    </row>
    <row r="118" spans="1:9" s="49" customFormat="1" ht="12" x14ac:dyDescent="0.25">
      <c r="A118" s="78"/>
      <c r="B118" s="78"/>
      <c r="C118" s="80"/>
      <c r="D118" s="78"/>
      <c r="E118" s="79"/>
      <c r="F118" s="9"/>
      <c r="G118" s="11"/>
    </row>
    <row r="119" spans="1:9" s="49" customFormat="1" ht="84" x14ac:dyDescent="0.25">
      <c r="A119" s="78">
        <f>A115+10</f>
        <v>310</v>
      </c>
      <c r="B119" s="78"/>
      <c r="C119" s="80" t="s">
        <v>112</v>
      </c>
      <c r="D119" s="78" t="s">
        <v>15</v>
      </c>
      <c r="E119" s="79">
        <v>7</v>
      </c>
      <c r="F119" s="9"/>
      <c r="G119" s="11"/>
      <c r="H119" s="9">
        <f t="shared" ref="H119" si="20">F119*E119</f>
        <v>0</v>
      </c>
    </row>
    <row r="120" spans="1:9" x14ac:dyDescent="0.25">
      <c r="A120" s="73"/>
      <c r="B120" s="74" t="s">
        <v>56</v>
      </c>
      <c r="C120" s="75"/>
      <c r="D120" s="76"/>
      <c r="E120" s="77"/>
      <c r="F120" s="7"/>
      <c r="G120" s="8"/>
      <c r="H120" s="8"/>
      <c r="I120" s="53"/>
    </row>
    <row r="121" spans="1:9" x14ac:dyDescent="0.25">
      <c r="A121" s="78"/>
      <c r="B121" s="78"/>
      <c r="C121" s="80"/>
      <c r="D121" s="78"/>
      <c r="E121" s="79"/>
      <c r="F121" s="9"/>
      <c r="G121" s="11"/>
      <c r="H121" s="16"/>
      <c r="I121" s="54"/>
    </row>
    <row r="122" spans="1:9" s="49" customFormat="1" ht="84" x14ac:dyDescent="0.25">
      <c r="A122" s="78">
        <f>A119+10</f>
        <v>320</v>
      </c>
      <c r="B122" s="78"/>
      <c r="C122" s="80" t="s">
        <v>113</v>
      </c>
      <c r="D122" s="78" t="s">
        <v>15</v>
      </c>
      <c r="E122" s="79">
        <v>4</v>
      </c>
      <c r="F122" s="9"/>
      <c r="G122" s="11"/>
      <c r="H122" s="9">
        <f t="shared" ref="H122" si="21">F122*E122</f>
        <v>0</v>
      </c>
      <c r="I122" s="55"/>
    </row>
    <row r="123" spans="1:9" s="49" customFormat="1" ht="12" x14ac:dyDescent="0.25">
      <c r="A123" s="78"/>
      <c r="B123" s="78"/>
      <c r="C123" s="80"/>
      <c r="D123" s="78"/>
      <c r="E123" s="79"/>
      <c r="F123" s="9"/>
      <c r="G123" s="11"/>
      <c r="H123" s="9"/>
      <c r="I123" s="55"/>
    </row>
    <row r="124" spans="1:9" s="49" customFormat="1" ht="15.75" x14ac:dyDescent="0.25">
      <c r="A124" s="84"/>
      <c r="B124" s="85" t="s">
        <v>18</v>
      </c>
      <c r="C124" s="86"/>
      <c r="D124" s="87"/>
      <c r="E124" s="88"/>
      <c r="F124" s="12"/>
      <c r="G124" s="13"/>
      <c r="H124" s="13"/>
      <c r="I124" s="55"/>
    </row>
    <row r="125" spans="1:9" s="49" customFormat="1" x14ac:dyDescent="0.25">
      <c r="A125" s="73"/>
      <c r="B125" s="74" t="s">
        <v>42</v>
      </c>
      <c r="C125" s="75"/>
      <c r="D125" s="76"/>
      <c r="E125" s="77"/>
      <c r="F125" s="7"/>
      <c r="G125" s="8"/>
      <c r="H125" s="8"/>
      <c r="I125" s="55"/>
    </row>
    <row r="126" spans="1:9" s="49" customFormat="1" ht="12" x14ac:dyDescent="0.25">
      <c r="A126" s="83"/>
      <c r="B126" s="83"/>
      <c r="C126" s="82"/>
      <c r="D126" s="83"/>
      <c r="E126" s="81"/>
      <c r="F126" s="14"/>
      <c r="G126" s="15"/>
      <c r="H126" s="9"/>
      <c r="I126" s="55"/>
    </row>
    <row r="127" spans="1:9" s="50" customFormat="1" ht="48" x14ac:dyDescent="0.25">
      <c r="A127" s="83">
        <f>A122+1</f>
        <v>321</v>
      </c>
      <c r="B127" s="78"/>
      <c r="C127" s="80" t="s">
        <v>157</v>
      </c>
      <c r="D127" s="78" t="s">
        <v>36</v>
      </c>
      <c r="E127" s="81">
        <v>1000</v>
      </c>
      <c r="F127" s="17"/>
      <c r="G127" s="16"/>
      <c r="H127" s="9">
        <f>F127*E127</f>
        <v>0</v>
      </c>
    </row>
    <row r="128" spans="1:9" s="49" customFormat="1" ht="12" x14ac:dyDescent="0.25">
      <c r="A128" s="83"/>
      <c r="B128" s="83"/>
      <c r="C128" s="82"/>
      <c r="D128" s="83"/>
      <c r="E128" s="81"/>
      <c r="F128" s="14"/>
      <c r="G128" s="15"/>
      <c r="H128" s="9"/>
      <c r="I128" s="55"/>
    </row>
    <row r="129" spans="1:9" s="49" customFormat="1" ht="84" x14ac:dyDescent="0.25">
      <c r="A129" s="78">
        <f>A122+10</f>
        <v>330</v>
      </c>
      <c r="B129" s="78"/>
      <c r="C129" s="80" t="s">
        <v>114</v>
      </c>
      <c r="D129" s="78" t="s">
        <v>36</v>
      </c>
      <c r="E129" s="79">
        <v>1009</v>
      </c>
      <c r="F129" s="9"/>
      <c r="G129" s="11"/>
      <c r="H129" s="9">
        <f t="shared" ref="H129" si="22">F129*E129</f>
        <v>0</v>
      </c>
      <c r="I129" s="55"/>
    </row>
    <row r="130" spans="1:9" x14ac:dyDescent="0.25">
      <c r="A130" s="78"/>
      <c r="B130" s="78"/>
      <c r="C130" s="80"/>
      <c r="D130" s="78"/>
      <c r="E130" s="79"/>
      <c r="F130" s="9"/>
      <c r="G130" s="11"/>
      <c r="H130" s="16"/>
      <c r="I130" s="54"/>
    </row>
    <row r="131" spans="1:9" s="49" customFormat="1" ht="84" x14ac:dyDescent="0.25">
      <c r="A131" s="78">
        <f>A129+10</f>
        <v>340</v>
      </c>
      <c r="B131" s="78"/>
      <c r="C131" s="80" t="s">
        <v>80</v>
      </c>
      <c r="D131" s="78" t="s">
        <v>39</v>
      </c>
      <c r="E131" s="79">
        <v>260</v>
      </c>
      <c r="F131" s="9"/>
      <c r="G131" s="11"/>
      <c r="H131" s="9">
        <f t="shared" ref="H131" si="23">F131*E131</f>
        <v>0</v>
      </c>
    </row>
    <row r="132" spans="1:9" s="49" customFormat="1" ht="12" x14ac:dyDescent="0.25">
      <c r="A132" s="83"/>
      <c r="B132" s="83"/>
      <c r="C132" s="82"/>
      <c r="D132" s="83"/>
      <c r="E132" s="81"/>
      <c r="F132" s="14"/>
      <c r="G132" s="15"/>
      <c r="H132" s="14"/>
    </row>
    <row r="133" spans="1:9" ht="84" x14ac:dyDescent="0.25">
      <c r="A133" s="78">
        <f>A131+10</f>
        <v>350</v>
      </c>
      <c r="B133" s="78"/>
      <c r="C133" s="80" t="s">
        <v>115</v>
      </c>
      <c r="D133" s="78" t="s">
        <v>36</v>
      </c>
      <c r="E133" s="79">
        <v>192.6</v>
      </c>
      <c r="F133" s="9"/>
      <c r="G133" s="11"/>
      <c r="H133" s="9">
        <f t="shared" ref="H133" si="24">F133*E133</f>
        <v>0</v>
      </c>
      <c r="I133" s="54"/>
    </row>
    <row r="134" spans="1:9" s="49" customFormat="1" ht="12" x14ac:dyDescent="0.25">
      <c r="A134" s="78"/>
      <c r="B134" s="78"/>
      <c r="C134" s="80"/>
      <c r="D134" s="78"/>
      <c r="E134" s="79"/>
      <c r="F134" s="9"/>
      <c r="G134" s="11"/>
      <c r="H134" s="9"/>
    </row>
    <row r="135" spans="1:9" s="49" customFormat="1" ht="84" x14ac:dyDescent="0.25">
      <c r="A135" s="78">
        <f>A133+10</f>
        <v>360</v>
      </c>
      <c r="B135" s="78"/>
      <c r="C135" s="80" t="s">
        <v>81</v>
      </c>
      <c r="D135" s="78" t="s">
        <v>39</v>
      </c>
      <c r="E135" s="79">
        <v>367</v>
      </c>
      <c r="F135" s="9"/>
      <c r="G135" s="11"/>
      <c r="H135" s="9">
        <f t="shared" ref="H135" si="25">F135*E135</f>
        <v>0</v>
      </c>
    </row>
    <row r="136" spans="1:9" s="49" customFormat="1" ht="12" x14ac:dyDescent="0.25">
      <c r="A136" s="78"/>
      <c r="B136" s="78"/>
      <c r="C136" s="80"/>
      <c r="D136" s="78"/>
      <c r="E136" s="79"/>
      <c r="F136" s="9"/>
      <c r="G136" s="11"/>
      <c r="H136" s="9"/>
    </row>
    <row r="137" spans="1:9" x14ac:dyDescent="0.25">
      <c r="A137" s="73"/>
      <c r="B137" s="74" t="s">
        <v>16</v>
      </c>
      <c r="C137" s="75"/>
      <c r="D137" s="76"/>
      <c r="E137" s="77"/>
      <c r="F137" s="7"/>
      <c r="G137" s="7"/>
      <c r="H137" s="7"/>
    </row>
    <row r="138" spans="1:9" x14ac:dyDescent="0.25">
      <c r="A138" s="78"/>
      <c r="B138" s="78"/>
      <c r="C138" s="80"/>
      <c r="D138" s="78"/>
      <c r="E138" s="79"/>
      <c r="F138" s="9"/>
      <c r="G138" s="11"/>
      <c r="H138" s="16"/>
    </row>
    <row r="139" spans="1:9" s="49" customFormat="1" ht="96" x14ac:dyDescent="0.25">
      <c r="A139" s="78">
        <f>A135+10</f>
        <v>370</v>
      </c>
      <c r="B139" s="96"/>
      <c r="C139" s="97" t="s">
        <v>41</v>
      </c>
      <c r="D139" s="96" t="s">
        <v>36</v>
      </c>
      <c r="E139" s="81">
        <f>1200-494</f>
        <v>706</v>
      </c>
      <c r="F139" s="9"/>
      <c r="G139" s="11"/>
      <c r="H139" s="9">
        <f t="shared" ref="H139" si="26">F139*E139</f>
        <v>0</v>
      </c>
    </row>
    <row r="140" spans="1:9" s="49" customFormat="1" x14ac:dyDescent="0.25">
      <c r="A140" s="73"/>
      <c r="B140" s="74" t="s">
        <v>19</v>
      </c>
      <c r="C140" s="75"/>
      <c r="D140" s="76"/>
      <c r="E140" s="77"/>
      <c r="F140" s="7"/>
      <c r="G140" s="8"/>
      <c r="H140" s="8"/>
    </row>
    <row r="141" spans="1:9" s="49" customFormat="1" ht="12" x14ac:dyDescent="0.25">
      <c r="A141" s="78"/>
      <c r="B141" s="78"/>
      <c r="C141" s="80"/>
      <c r="D141" s="78"/>
      <c r="E141" s="79"/>
      <c r="F141" s="9"/>
      <c r="G141" s="11"/>
      <c r="H141" s="9"/>
    </row>
    <row r="142" spans="1:9" s="49" customFormat="1" ht="96" x14ac:dyDescent="0.25">
      <c r="A142" s="78">
        <f>A139+10</f>
        <v>380</v>
      </c>
      <c r="B142" s="78"/>
      <c r="C142" s="80" t="s">
        <v>116</v>
      </c>
      <c r="D142" s="78" t="s">
        <v>32</v>
      </c>
      <c r="E142" s="81">
        <v>1984</v>
      </c>
      <c r="F142" s="9"/>
      <c r="G142" s="11"/>
      <c r="H142" s="9">
        <f t="shared" ref="H142" si="27">F142*E142</f>
        <v>0</v>
      </c>
    </row>
    <row r="143" spans="1:9" s="49" customFormat="1" ht="12" x14ac:dyDescent="0.25">
      <c r="A143" s="78"/>
      <c r="B143" s="78"/>
      <c r="C143" s="80"/>
      <c r="D143" s="78"/>
      <c r="E143" s="81"/>
      <c r="F143" s="9"/>
      <c r="G143" s="11"/>
      <c r="H143" s="14"/>
    </row>
    <row r="144" spans="1:9" s="49" customFormat="1" ht="108" x14ac:dyDescent="0.25">
      <c r="A144" s="78">
        <f>A142+10</f>
        <v>390</v>
      </c>
      <c r="B144" s="78"/>
      <c r="C144" s="80" t="s">
        <v>82</v>
      </c>
      <c r="D144" s="78" t="s">
        <v>36</v>
      </c>
      <c r="E144" s="81">
        <v>264</v>
      </c>
      <c r="F144" s="9"/>
      <c r="G144" s="11"/>
      <c r="H144" s="9">
        <f t="shared" ref="H144" si="28">F144*E144</f>
        <v>0</v>
      </c>
    </row>
    <row r="145" spans="1:8" s="49" customFormat="1" ht="12" x14ac:dyDescent="0.25">
      <c r="A145" s="78"/>
      <c r="B145" s="78"/>
      <c r="C145" s="80"/>
      <c r="D145" s="78"/>
      <c r="E145" s="81"/>
      <c r="F145" s="9"/>
      <c r="G145" s="11"/>
      <c r="H145" s="9"/>
    </row>
    <row r="146" spans="1:8" s="49" customFormat="1" ht="84" x14ac:dyDescent="0.25">
      <c r="A146" s="83">
        <f>A144+5</f>
        <v>395</v>
      </c>
      <c r="B146" s="78"/>
      <c r="C146" s="80" t="s">
        <v>114</v>
      </c>
      <c r="D146" s="78" t="s">
        <v>36</v>
      </c>
      <c r="E146" s="81">
        <v>123</v>
      </c>
      <c r="F146" s="9"/>
      <c r="G146" s="11"/>
      <c r="H146" s="9">
        <f t="shared" ref="H146" si="29">F146*E146</f>
        <v>0</v>
      </c>
    </row>
    <row r="147" spans="1:8" s="49" customFormat="1" ht="12" x14ac:dyDescent="0.25">
      <c r="A147" s="78"/>
      <c r="B147" s="78"/>
      <c r="C147" s="80"/>
      <c r="D147" s="78"/>
      <c r="E147" s="81"/>
      <c r="F147" s="9"/>
      <c r="G147" s="11"/>
      <c r="H147" s="9"/>
    </row>
    <row r="148" spans="1:8" s="49" customFormat="1" ht="15.75" x14ac:dyDescent="0.25">
      <c r="A148" s="84"/>
      <c r="B148" s="85" t="s">
        <v>43</v>
      </c>
      <c r="C148" s="86"/>
      <c r="D148" s="87"/>
      <c r="E148" s="88"/>
      <c r="F148" s="12"/>
      <c r="G148" s="13"/>
      <c r="H148" s="13"/>
    </row>
    <row r="149" spans="1:8" s="49" customFormat="1" x14ac:dyDescent="0.25">
      <c r="A149" s="73"/>
      <c r="B149" s="74"/>
      <c r="C149" s="75"/>
      <c r="D149" s="76"/>
      <c r="E149" s="77"/>
      <c r="F149" s="7"/>
      <c r="G149" s="8"/>
      <c r="H149" s="8"/>
    </row>
    <row r="150" spans="1:8" x14ac:dyDescent="0.25">
      <c r="A150" s="78"/>
      <c r="B150" s="78"/>
      <c r="C150" s="80"/>
      <c r="D150" s="78"/>
      <c r="E150" s="79"/>
      <c r="F150" s="9"/>
      <c r="G150" s="11"/>
      <c r="H150" s="16"/>
    </row>
    <row r="151" spans="1:8" s="49" customFormat="1" ht="96" x14ac:dyDescent="0.25">
      <c r="A151" s="78">
        <f>A142+10</f>
        <v>390</v>
      </c>
      <c r="B151" s="78"/>
      <c r="C151" s="82" t="s">
        <v>165</v>
      </c>
      <c r="D151" s="78" t="s">
        <v>15</v>
      </c>
      <c r="E151" s="79">
        <v>18</v>
      </c>
      <c r="F151" s="9"/>
      <c r="G151" s="11"/>
      <c r="H151" s="9">
        <f t="shared" ref="H151" si="30">F151*E151</f>
        <v>0</v>
      </c>
    </row>
    <row r="152" spans="1:8" s="49" customFormat="1" ht="12" x14ac:dyDescent="0.25">
      <c r="A152" s="78"/>
      <c r="B152" s="78"/>
      <c r="C152" s="80"/>
      <c r="D152" s="78"/>
      <c r="E152" s="79"/>
      <c r="F152" s="9"/>
      <c r="G152" s="11"/>
      <c r="H152" s="14"/>
    </row>
    <row r="153" spans="1:8" s="49" customFormat="1" ht="15.75" x14ac:dyDescent="0.25">
      <c r="A153" s="84"/>
      <c r="B153" s="85" t="s">
        <v>44</v>
      </c>
      <c r="C153" s="86"/>
      <c r="D153" s="87"/>
      <c r="E153" s="88"/>
      <c r="F153" s="12"/>
      <c r="G153" s="13"/>
      <c r="H153" s="13"/>
    </row>
    <row r="154" spans="1:8" s="49" customFormat="1" x14ac:dyDescent="0.25">
      <c r="A154" s="73"/>
      <c r="B154" s="74" t="s">
        <v>45</v>
      </c>
      <c r="C154" s="75"/>
      <c r="D154" s="76"/>
      <c r="E154" s="77"/>
      <c r="F154" s="7"/>
      <c r="G154" s="8"/>
      <c r="H154" s="8"/>
    </row>
    <row r="155" spans="1:8" s="49" customFormat="1" ht="12" x14ac:dyDescent="0.25">
      <c r="A155" s="78"/>
      <c r="B155" s="78"/>
      <c r="C155" s="80"/>
      <c r="D155" s="78"/>
      <c r="E155" s="79"/>
      <c r="F155" s="9"/>
      <c r="G155" s="11"/>
      <c r="H155" s="9"/>
    </row>
    <row r="156" spans="1:8" s="49" customFormat="1" ht="132" x14ac:dyDescent="0.25">
      <c r="A156" s="78">
        <v>410</v>
      </c>
      <c r="B156" s="78"/>
      <c r="C156" s="80" t="s">
        <v>136</v>
      </c>
      <c r="D156" s="78" t="s">
        <v>15</v>
      </c>
      <c r="E156" s="79">
        <v>1</v>
      </c>
      <c r="F156" s="9"/>
      <c r="G156" s="11"/>
      <c r="H156" s="9">
        <f t="shared" ref="H156" si="31">F156*E156</f>
        <v>0</v>
      </c>
    </row>
    <row r="157" spans="1:8" s="49" customFormat="1" x14ac:dyDescent="0.25">
      <c r="A157" s="78"/>
      <c r="B157" s="78"/>
      <c r="C157" s="80"/>
      <c r="D157" s="78"/>
      <c r="E157" s="79"/>
      <c r="F157" s="9"/>
      <c r="G157" s="11"/>
      <c r="H157" s="17"/>
    </row>
    <row r="158" spans="1:8" s="49" customFormat="1" ht="120" x14ac:dyDescent="0.25">
      <c r="A158" s="78">
        <f>A156+10</f>
        <v>420</v>
      </c>
      <c r="B158" s="78"/>
      <c r="C158" s="80" t="s">
        <v>137</v>
      </c>
      <c r="D158" s="78" t="s">
        <v>15</v>
      </c>
      <c r="E158" s="79">
        <v>1</v>
      </c>
      <c r="F158" s="9"/>
      <c r="G158" s="11"/>
      <c r="H158" s="9">
        <f t="shared" ref="H158" si="32">F158*E158</f>
        <v>0</v>
      </c>
    </row>
    <row r="159" spans="1:8" s="49" customFormat="1" ht="12" x14ac:dyDescent="0.25">
      <c r="A159" s="78"/>
      <c r="B159" s="78"/>
      <c r="C159" s="80"/>
      <c r="D159" s="78"/>
      <c r="E159" s="79"/>
      <c r="F159" s="9"/>
      <c r="G159" s="11"/>
      <c r="H159" s="9"/>
    </row>
    <row r="160" spans="1:8" s="49" customFormat="1" ht="120" x14ac:dyDescent="0.25">
      <c r="A160" s="78">
        <f>A158+10</f>
        <v>430</v>
      </c>
      <c r="B160" s="78"/>
      <c r="C160" s="80" t="s">
        <v>138</v>
      </c>
      <c r="D160" s="78" t="s">
        <v>15</v>
      </c>
      <c r="E160" s="79">
        <v>1</v>
      </c>
      <c r="F160" s="9"/>
      <c r="G160" s="11"/>
      <c r="H160" s="9">
        <f t="shared" ref="H160" si="33">F160*E160</f>
        <v>0</v>
      </c>
    </row>
    <row r="161" spans="1:8" s="49" customFormat="1" ht="12" x14ac:dyDescent="0.25">
      <c r="A161" s="78"/>
      <c r="B161" s="78"/>
      <c r="C161" s="80"/>
      <c r="D161" s="78"/>
      <c r="E161" s="79"/>
      <c r="F161" s="9"/>
      <c r="G161" s="11"/>
      <c r="H161" s="9"/>
    </row>
    <row r="162" spans="1:8" s="49" customFormat="1" ht="120" x14ac:dyDescent="0.25">
      <c r="A162" s="78">
        <f>A160+10</f>
        <v>440</v>
      </c>
      <c r="B162" s="78"/>
      <c r="C162" s="80" t="s">
        <v>139</v>
      </c>
      <c r="D162" s="78" t="s">
        <v>15</v>
      </c>
      <c r="E162" s="79">
        <v>3</v>
      </c>
      <c r="F162" s="9"/>
      <c r="G162" s="11"/>
      <c r="H162" s="9">
        <f t="shared" ref="H162" si="34">F162*E162</f>
        <v>0</v>
      </c>
    </row>
    <row r="163" spans="1:8" s="49" customFormat="1" ht="12" x14ac:dyDescent="0.25">
      <c r="A163" s="78"/>
      <c r="B163" s="78"/>
      <c r="C163" s="80"/>
      <c r="D163" s="78"/>
      <c r="E163" s="79"/>
      <c r="F163" s="9"/>
      <c r="G163" s="11"/>
      <c r="H163" s="9"/>
    </row>
    <row r="164" spans="1:8" s="49" customFormat="1" ht="120" x14ac:dyDescent="0.25">
      <c r="A164" s="78">
        <f>A162+10</f>
        <v>450</v>
      </c>
      <c r="B164" s="78"/>
      <c r="C164" s="80" t="s">
        <v>140</v>
      </c>
      <c r="D164" s="78" t="s">
        <v>15</v>
      </c>
      <c r="E164" s="79">
        <v>1</v>
      </c>
      <c r="F164" s="9"/>
      <c r="G164" s="11"/>
      <c r="H164" s="9">
        <f t="shared" ref="H164" si="35">F164*E164</f>
        <v>0</v>
      </c>
    </row>
    <row r="165" spans="1:8" s="49" customFormat="1" x14ac:dyDescent="0.25">
      <c r="A165" s="78"/>
      <c r="B165" s="78"/>
      <c r="C165" s="80"/>
      <c r="D165" s="78"/>
      <c r="E165" s="79"/>
      <c r="F165" s="9"/>
      <c r="G165" s="11"/>
      <c r="H165" s="16"/>
    </row>
    <row r="166" spans="1:8" s="49" customFormat="1" ht="120" x14ac:dyDescent="0.25">
      <c r="A166" s="78">
        <f>A164+10</f>
        <v>460</v>
      </c>
      <c r="B166" s="78"/>
      <c r="C166" s="80" t="s">
        <v>141</v>
      </c>
      <c r="D166" s="78" t="s">
        <v>15</v>
      </c>
      <c r="E166" s="79">
        <v>2</v>
      </c>
      <c r="F166" s="9"/>
      <c r="G166" s="11"/>
      <c r="H166" s="9">
        <f t="shared" ref="H166" si="36">F166*E166</f>
        <v>0</v>
      </c>
    </row>
    <row r="167" spans="1:8" s="49" customFormat="1" ht="12" x14ac:dyDescent="0.25">
      <c r="A167" s="78"/>
      <c r="B167" s="78"/>
      <c r="C167" s="80"/>
      <c r="D167" s="78"/>
      <c r="E167" s="79"/>
      <c r="F167" s="9"/>
      <c r="G167" s="11"/>
      <c r="H167" s="14"/>
    </row>
    <row r="168" spans="1:8" s="49" customFormat="1" ht="120" x14ac:dyDescent="0.25">
      <c r="A168" s="78">
        <f>A166+10</f>
        <v>470</v>
      </c>
      <c r="B168" s="78"/>
      <c r="C168" s="80" t="s">
        <v>142</v>
      </c>
      <c r="D168" s="78" t="s">
        <v>15</v>
      </c>
      <c r="E168" s="79">
        <v>2</v>
      </c>
      <c r="F168" s="9"/>
      <c r="G168" s="11"/>
      <c r="H168" s="9">
        <f t="shared" ref="H168" si="37">F168*E168</f>
        <v>0</v>
      </c>
    </row>
    <row r="169" spans="1:8" s="49" customFormat="1" ht="12" x14ac:dyDescent="0.25">
      <c r="A169" s="78"/>
      <c r="B169" s="78"/>
      <c r="C169" s="80"/>
      <c r="D169" s="78"/>
      <c r="E169" s="79"/>
      <c r="F169" s="9"/>
      <c r="G169" s="11"/>
      <c r="H169" s="14"/>
    </row>
    <row r="170" spans="1:8" s="49" customFormat="1" ht="15.75" x14ac:dyDescent="0.25">
      <c r="A170" s="84"/>
      <c r="B170" s="85" t="s">
        <v>58</v>
      </c>
      <c r="C170" s="86"/>
      <c r="D170" s="87"/>
      <c r="E170" s="88"/>
      <c r="F170" s="12"/>
      <c r="G170" s="13"/>
      <c r="H170" s="13"/>
    </row>
    <row r="171" spans="1:8" s="49" customFormat="1" x14ac:dyDescent="0.25">
      <c r="A171" s="73"/>
      <c r="B171" s="74"/>
      <c r="C171" s="75"/>
      <c r="D171" s="76"/>
      <c r="E171" s="77"/>
      <c r="F171" s="7"/>
      <c r="G171" s="8"/>
      <c r="H171" s="8"/>
    </row>
    <row r="172" spans="1:8" s="49" customFormat="1" ht="12" x14ac:dyDescent="0.25">
      <c r="A172" s="78"/>
      <c r="B172" s="78"/>
      <c r="C172" s="80"/>
      <c r="D172" s="78"/>
      <c r="E172" s="79"/>
      <c r="F172" s="9"/>
      <c r="G172" s="11"/>
      <c r="H172" s="14"/>
    </row>
    <row r="173" spans="1:8" s="49" customFormat="1" ht="132" x14ac:dyDescent="0.25">
      <c r="A173" s="83">
        <f>A168+10</f>
        <v>480</v>
      </c>
      <c r="B173" s="83"/>
      <c r="C173" s="82" t="s">
        <v>152</v>
      </c>
      <c r="D173" s="83" t="s">
        <v>36</v>
      </c>
      <c r="E173" s="81">
        <v>69</v>
      </c>
      <c r="F173" s="14"/>
      <c r="G173" s="15"/>
      <c r="H173" s="9">
        <f t="shared" ref="H173" si="38">F173*E173</f>
        <v>0</v>
      </c>
    </row>
    <row r="174" spans="1:8" s="49" customFormat="1" ht="12" x14ac:dyDescent="0.25">
      <c r="A174" s="83"/>
      <c r="B174" s="83"/>
      <c r="C174" s="82"/>
      <c r="D174" s="83"/>
      <c r="E174" s="81"/>
      <c r="F174" s="14"/>
      <c r="G174" s="15"/>
      <c r="H174" s="9"/>
    </row>
    <row r="175" spans="1:8" s="49" customFormat="1" ht="120" x14ac:dyDescent="0.25">
      <c r="A175" s="83">
        <f>A173+5</f>
        <v>485</v>
      </c>
      <c r="B175" s="83"/>
      <c r="C175" s="82" t="s">
        <v>101</v>
      </c>
      <c r="D175" s="83" t="s">
        <v>39</v>
      </c>
      <c r="E175" s="81">
        <v>25</v>
      </c>
      <c r="F175" s="14"/>
      <c r="G175" s="15"/>
      <c r="H175" s="9">
        <f t="shared" ref="H175" si="39">F175*E175</f>
        <v>0</v>
      </c>
    </row>
    <row r="176" spans="1:8" s="49" customFormat="1" ht="12" x14ac:dyDescent="0.25">
      <c r="A176" s="83"/>
      <c r="B176" s="83"/>
      <c r="C176" s="82"/>
      <c r="D176" s="83"/>
      <c r="E176" s="81"/>
      <c r="F176" s="14"/>
      <c r="G176" s="15"/>
      <c r="H176" s="9"/>
    </row>
    <row r="177" spans="1:9" s="49" customFormat="1" ht="36" x14ac:dyDescent="0.25">
      <c r="A177" s="83">
        <f>A175+1</f>
        <v>486</v>
      </c>
      <c r="B177" s="83"/>
      <c r="C177" s="82" t="s">
        <v>106</v>
      </c>
      <c r="D177" s="83" t="s">
        <v>36</v>
      </c>
      <c r="E177" s="81">
        <v>75</v>
      </c>
      <c r="F177" s="14"/>
      <c r="G177" s="15"/>
      <c r="H177" s="9">
        <f t="shared" ref="H177" si="40">F177*E177</f>
        <v>0</v>
      </c>
    </row>
    <row r="178" spans="1:9" s="49" customFormat="1" ht="12" x14ac:dyDescent="0.25">
      <c r="A178" s="78"/>
      <c r="B178" s="78"/>
      <c r="C178" s="80"/>
      <c r="D178" s="78"/>
      <c r="E178" s="79"/>
      <c r="F178" s="9"/>
      <c r="G178" s="11"/>
      <c r="H178" s="14"/>
    </row>
    <row r="179" spans="1:9" s="49" customFormat="1" ht="15.75" x14ac:dyDescent="0.25">
      <c r="A179" s="84"/>
      <c r="B179" s="85" t="s">
        <v>59</v>
      </c>
      <c r="C179" s="86"/>
      <c r="D179" s="87"/>
      <c r="E179" s="88"/>
      <c r="F179" s="12"/>
      <c r="G179" s="13"/>
      <c r="H179" s="13"/>
    </row>
    <row r="180" spans="1:9" s="49" customFormat="1" x14ac:dyDescent="0.25">
      <c r="A180" s="73"/>
      <c r="B180" s="74"/>
      <c r="C180" s="75"/>
      <c r="D180" s="76"/>
      <c r="E180" s="77"/>
      <c r="F180" s="7"/>
      <c r="G180" s="8"/>
      <c r="H180" s="8"/>
    </row>
    <row r="181" spans="1:9" s="49" customFormat="1" ht="12" x14ac:dyDescent="0.25">
      <c r="A181" s="78"/>
      <c r="B181" s="78"/>
      <c r="C181" s="80"/>
      <c r="D181" s="78"/>
      <c r="E181" s="81"/>
      <c r="F181" s="14"/>
      <c r="G181" s="11"/>
      <c r="H181" s="14"/>
    </row>
    <row r="182" spans="1:9" s="49" customFormat="1" ht="84" x14ac:dyDescent="0.25">
      <c r="A182" s="83">
        <f>A173+10</f>
        <v>490</v>
      </c>
      <c r="B182" s="78"/>
      <c r="C182" s="80" t="s">
        <v>83</v>
      </c>
      <c r="D182" s="78" t="s">
        <v>60</v>
      </c>
      <c r="E182" s="81">
        <v>400</v>
      </c>
      <c r="F182" s="9"/>
      <c r="G182" s="11"/>
      <c r="H182" s="9">
        <f t="shared" ref="H182" si="41">F182*E182</f>
        <v>0</v>
      </c>
    </row>
    <row r="183" spans="1:9" s="49" customFormat="1" ht="12" x14ac:dyDescent="0.25">
      <c r="A183" s="83"/>
      <c r="B183" s="78"/>
      <c r="C183" s="80"/>
      <c r="D183" s="78"/>
      <c r="E183" s="81"/>
      <c r="F183" s="9"/>
      <c r="G183" s="11"/>
      <c r="H183" s="9"/>
    </row>
    <row r="184" spans="1:9" s="59" customFormat="1" ht="60" x14ac:dyDescent="0.25">
      <c r="A184" s="90">
        <f>A182+1</f>
        <v>491</v>
      </c>
      <c r="B184" s="90"/>
      <c r="C184" s="89" t="s">
        <v>153</v>
      </c>
      <c r="D184" s="90" t="s">
        <v>154</v>
      </c>
      <c r="E184" s="98">
        <v>512</v>
      </c>
      <c r="F184" s="56"/>
      <c r="G184" s="57"/>
      <c r="H184" s="56">
        <f>E184*F184</f>
        <v>0</v>
      </c>
      <c r="I184" s="58"/>
    </row>
    <row r="185" spans="1:9" s="49" customFormat="1" ht="12" x14ac:dyDescent="0.25">
      <c r="A185" s="83"/>
      <c r="B185" s="78"/>
      <c r="C185" s="80"/>
      <c r="D185" s="78"/>
      <c r="E185" s="81"/>
      <c r="F185" s="9"/>
      <c r="G185" s="11"/>
      <c r="H185" s="9"/>
    </row>
    <row r="186" spans="1:9" s="49" customFormat="1" ht="72" x14ac:dyDescent="0.25">
      <c r="A186" s="83">
        <f>A182+10</f>
        <v>500</v>
      </c>
      <c r="B186" s="78"/>
      <c r="C186" s="80" t="s">
        <v>117</v>
      </c>
      <c r="D186" s="78" t="s">
        <v>61</v>
      </c>
      <c r="E186" s="81">
        <v>44</v>
      </c>
      <c r="F186" s="9"/>
      <c r="G186" s="11"/>
      <c r="H186" s="9">
        <f t="shared" ref="H186" si="42">F186*E186</f>
        <v>0</v>
      </c>
    </row>
    <row r="187" spans="1:9" s="49" customFormat="1" ht="12" x14ac:dyDescent="0.25">
      <c r="A187" s="83"/>
      <c r="B187" s="78"/>
      <c r="C187" s="80"/>
      <c r="D187" s="78"/>
      <c r="E187" s="81"/>
      <c r="F187" s="9"/>
      <c r="G187" s="11"/>
      <c r="H187" s="9"/>
    </row>
    <row r="188" spans="1:9" s="49" customFormat="1" ht="72" x14ac:dyDescent="0.25">
      <c r="A188" s="83">
        <f>A186+10</f>
        <v>510</v>
      </c>
      <c r="B188" s="78"/>
      <c r="C188" s="80" t="s">
        <v>118</v>
      </c>
      <c r="D188" s="78" t="s">
        <v>61</v>
      </c>
      <c r="E188" s="81">
        <v>42</v>
      </c>
      <c r="F188" s="9"/>
      <c r="G188" s="11"/>
      <c r="H188" s="9">
        <f t="shared" ref="H188" si="43">F188*E188</f>
        <v>0</v>
      </c>
    </row>
    <row r="189" spans="1:9" s="49" customFormat="1" x14ac:dyDescent="0.25">
      <c r="A189" s="83"/>
      <c r="B189" s="78"/>
      <c r="C189" s="80"/>
      <c r="D189" s="78"/>
      <c r="E189" s="81"/>
      <c r="F189" s="14"/>
      <c r="G189" s="11"/>
      <c r="H189" s="17"/>
    </row>
    <row r="190" spans="1:9" s="49" customFormat="1" ht="132" x14ac:dyDescent="0.25">
      <c r="A190" s="83">
        <f>A188+10</f>
        <v>520</v>
      </c>
      <c r="B190" s="78"/>
      <c r="C190" s="80" t="s">
        <v>147</v>
      </c>
      <c r="D190" s="78" t="s">
        <v>15</v>
      </c>
      <c r="E190" s="79">
        <v>8</v>
      </c>
      <c r="F190" s="14"/>
      <c r="G190" s="11"/>
      <c r="H190" s="9">
        <f t="shared" ref="H190" si="44">F190*E190</f>
        <v>0</v>
      </c>
    </row>
    <row r="191" spans="1:9" s="49" customFormat="1" ht="15" x14ac:dyDescent="0.25">
      <c r="A191" s="83"/>
      <c r="B191" s="78"/>
      <c r="C191" s="99"/>
      <c r="D191" s="99"/>
      <c r="E191" s="99"/>
      <c r="F191" s="14"/>
      <c r="G191" s="11"/>
      <c r="H191" s="14"/>
    </row>
    <row r="192" spans="1:9" s="49" customFormat="1" ht="132" x14ac:dyDescent="0.25">
      <c r="A192" s="83">
        <f>A190+10</f>
        <v>530</v>
      </c>
      <c r="B192" s="78"/>
      <c r="C192" s="80" t="s">
        <v>146</v>
      </c>
      <c r="D192" s="78" t="s">
        <v>15</v>
      </c>
      <c r="E192" s="79">
        <v>3</v>
      </c>
      <c r="F192" s="14"/>
      <c r="G192" s="11"/>
      <c r="H192" s="9">
        <f t="shared" ref="H192" si="45">F192*E192</f>
        <v>0</v>
      </c>
    </row>
    <row r="193" spans="1:9" s="49" customFormat="1" ht="12" x14ac:dyDescent="0.25">
      <c r="A193" s="83"/>
      <c r="B193" s="78"/>
      <c r="C193" s="80"/>
      <c r="D193" s="78"/>
      <c r="E193" s="79"/>
      <c r="F193" s="14"/>
      <c r="G193" s="11"/>
      <c r="H193" s="14"/>
    </row>
    <row r="194" spans="1:9" s="49" customFormat="1" ht="168" x14ac:dyDescent="0.25">
      <c r="A194" s="83">
        <f>A192+10</f>
        <v>540</v>
      </c>
      <c r="B194" s="78"/>
      <c r="C194" s="80" t="s">
        <v>145</v>
      </c>
      <c r="D194" s="78" t="s">
        <v>15</v>
      </c>
      <c r="E194" s="79">
        <v>8</v>
      </c>
      <c r="F194" s="14"/>
      <c r="G194" s="11"/>
      <c r="H194" s="9">
        <f t="shared" ref="H194" si="46">F194*E194</f>
        <v>0</v>
      </c>
    </row>
    <row r="195" spans="1:9" s="49" customFormat="1" x14ac:dyDescent="0.25">
      <c r="A195" s="83"/>
      <c r="B195" s="78"/>
      <c r="C195" s="80"/>
      <c r="D195" s="78"/>
      <c r="E195" s="79"/>
      <c r="F195" s="14"/>
      <c r="G195" s="11"/>
      <c r="H195" s="16"/>
    </row>
    <row r="196" spans="1:9" s="49" customFormat="1" ht="168" x14ac:dyDescent="0.25">
      <c r="A196" s="83">
        <f>A194+10</f>
        <v>550</v>
      </c>
      <c r="B196" s="78"/>
      <c r="C196" s="80" t="s">
        <v>144</v>
      </c>
      <c r="D196" s="78" t="s">
        <v>15</v>
      </c>
      <c r="E196" s="79">
        <v>3</v>
      </c>
      <c r="F196" s="14"/>
      <c r="G196" s="11"/>
      <c r="H196" s="9">
        <f t="shared" ref="H196" si="47">F196*E196</f>
        <v>0</v>
      </c>
      <c r="I196" s="55"/>
    </row>
    <row r="197" spans="1:9" s="49" customFormat="1" ht="12" x14ac:dyDescent="0.25">
      <c r="A197" s="83"/>
      <c r="B197" s="78"/>
      <c r="C197" s="80"/>
      <c r="D197" s="78"/>
      <c r="E197" s="79"/>
      <c r="F197" s="14"/>
      <c r="G197" s="11"/>
      <c r="H197" s="14"/>
    </row>
    <row r="198" spans="1:9" s="49" customFormat="1" ht="132" x14ac:dyDescent="0.25">
      <c r="A198" s="83">
        <f>A196+10</f>
        <v>560</v>
      </c>
      <c r="B198" s="78"/>
      <c r="C198" s="80" t="s">
        <v>119</v>
      </c>
      <c r="D198" s="78" t="s">
        <v>15</v>
      </c>
      <c r="E198" s="79">
        <v>4</v>
      </c>
      <c r="F198" s="14"/>
      <c r="G198" s="11"/>
      <c r="H198" s="9">
        <f t="shared" ref="H198" si="48">F198*E198</f>
        <v>0</v>
      </c>
    </row>
    <row r="199" spans="1:9" s="49" customFormat="1" ht="12" x14ac:dyDescent="0.25">
      <c r="A199" s="83"/>
      <c r="B199" s="78"/>
      <c r="C199" s="80"/>
      <c r="D199" s="78"/>
      <c r="E199" s="79"/>
      <c r="F199" s="14"/>
      <c r="G199" s="11"/>
      <c r="H199" s="14"/>
    </row>
    <row r="200" spans="1:9" s="49" customFormat="1" ht="96" x14ac:dyDescent="0.25">
      <c r="A200" s="83">
        <f>A198+10</f>
        <v>570</v>
      </c>
      <c r="B200" s="78"/>
      <c r="C200" s="80" t="s">
        <v>120</v>
      </c>
      <c r="D200" s="78" t="s">
        <v>15</v>
      </c>
      <c r="E200" s="79">
        <v>12</v>
      </c>
      <c r="F200" s="14"/>
      <c r="G200" s="11"/>
      <c r="H200" s="9">
        <f t="shared" ref="H200" si="49">F200*E200</f>
        <v>0</v>
      </c>
      <c r="I200" s="55"/>
    </row>
    <row r="201" spans="1:9" s="49" customFormat="1" ht="12" x14ac:dyDescent="0.25">
      <c r="A201" s="83"/>
      <c r="B201" s="78"/>
      <c r="C201" s="80"/>
      <c r="D201" s="78"/>
      <c r="E201" s="79"/>
      <c r="F201" s="14"/>
      <c r="G201" s="11"/>
      <c r="H201" s="14"/>
      <c r="I201" s="55"/>
    </row>
    <row r="202" spans="1:9" s="49" customFormat="1" ht="120" x14ac:dyDescent="0.25">
      <c r="A202" s="83">
        <f>A200+10</f>
        <v>580</v>
      </c>
      <c r="B202" s="78"/>
      <c r="C202" s="82" t="s">
        <v>105</v>
      </c>
      <c r="D202" s="83" t="s">
        <v>39</v>
      </c>
      <c r="E202" s="81">
        <v>73</v>
      </c>
      <c r="F202" s="14"/>
      <c r="G202" s="11"/>
      <c r="H202" s="9">
        <f t="shared" ref="H202" si="50">F202*E202</f>
        <v>0</v>
      </c>
      <c r="I202" s="55"/>
    </row>
    <row r="203" spans="1:9" s="49" customFormat="1" ht="12" x14ac:dyDescent="0.25">
      <c r="A203" s="83"/>
      <c r="B203" s="78"/>
      <c r="C203" s="80"/>
      <c r="D203" s="78"/>
      <c r="E203" s="79"/>
      <c r="F203" s="14"/>
      <c r="G203" s="11"/>
      <c r="H203" s="14"/>
      <c r="I203" s="55"/>
    </row>
    <row r="204" spans="1:9" s="49" customFormat="1" ht="15.75" x14ac:dyDescent="0.25">
      <c r="A204" s="84"/>
      <c r="B204" s="85" t="s">
        <v>52</v>
      </c>
      <c r="C204" s="86"/>
      <c r="D204" s="87"/>
      <c r="E204" s="88"/>
      <c r="F204" s="12"/>
      <c r="G204" s="13"/>
      <c r="H204" s="13"/>
      <c r="I204" s="55"/>
    </row>
    <row r="205" spans="1:9" s="49" customFormat="1" x14ac:dyDescent="0.25">
      <c r="A205" s="73"/>
      <c r="B205" s="74" t="s">
        <v>53</v>
      </c>
      <c r="C205" s="75"/>
      <c r="D205" s="76"/>
      <c r="E205" s="77"/>
      <c r="F205" s="7"/>
      <c r="G205" s="8"/>
      <c r="H205" s="8"/>
      <c r="I205" s="55"/>
    </row>
    <row r="206" spans="1:9" s="49" customFormat="1" ht="84" x14ac:dyDescent="0.25">
      <c r="A206" s="78">
        <f>A202+10</f>
        <v>590</v>
      </c>
      <c r="B206" s="78"/>
      <c r="C206" s="80" t="s">
        <v>54</v>
      </c>
      <c r="D206" s="78" t="s">
        <v>15</v>
      </c>
      <c r="E206" s="81">
        <v>1</v>
      </c>
      <c r="F206" s="14"/>
      <c r="G206" s="11"/>
      <c r="H206" s="9">
        <f t="shared" ref="H206" si="51">F206*E206</f>
        <v>0</v>
      </c>
      <c r="I206" s="55"/>
    </row>
    <row r="207" spans="1:9" s="49" customFormat="1" ht="12" x14ac:dyDescent="0.25">
      <c r="A207" s="78"/>
      <c r="B207" s="78"/>
      <c r="C207" s="80"/>
      <c r="D207" s="78"/>
      <c r="E207" s="81"/>
      <c r="F207" s="14"/>
      <c r="G207" s="11"/>
      <c r="H207" s="14"/>
      <c r="I207" s="55"/>
    </row>
    <row r="208" spans="1:9" s="49" customFormat="1" ht="84" x14ac:dyDescent="0.25">
      <c r="A208" s="78">
        <f>A206+10</f>
        <v>600</v>
      </c>
      <c r="B208" s="78"/>
      <c r="C208" s="80" t="s">
        <v>55</v>
      </c>
      <c r="D208" s="78" t="s">
        <v>15</v>
      </c>
      <c r="E208" s="81">
        <v>1</v>
      </c>
      <c r="F208" s="14"/>
      <c r="G208" s="11"/>
      <c r="H208" s="9">
        <f t="shared" ref="H208" si="52">F208*E208</f>
        <v>0</v>
      </c>
      <c r="I208" s="55"/>
    </row>
    <row r="209" spans="1:9" s="49" customFormat="1" ht="12" x14ac:dyDescent="0.25">
      <c r="A209" s="78"/>
      <c r="B209" s="78"/>
      <c r="C209" s="80"/>
      <c r="D209" s="78"/>
      <c r="E209" s="81"/>
      <c r="F209" s="14"/>
      <c r="G209" s="11"/>
      <c r="H209" s="9"/>
      <c r="I209" s="55"/>
    </row>
    <row r="210" spans="1:9" s="49" customFormat="1" ht="12" x14ac:dyDescent="0.25">
      <c r="A210" s="83"/>
      <c r="B210" s="78"/>
      <c r="C210" s="80"/>
      <c r="D210" s="78"/>
      <c r="E210" s="81"/>
      <c r="F210" s="14"/>
      <c r="G210" s="11"/>
      <c r="H210" s="9"/>
      <c r="I210" s="55"/>
    </row>
    <row r="211" spans="1:9" s="49" customFormat="1" ht="84" x14ac:dyDescent="0.25">
      <c r="A211" s="83">
        <v>620</v>
      </c>
      <c r="B211" s="78"/>
      <c r="C211" s="80" t="s">
        <v>148</v>
      </c>
      <c r="D211" s="78" t="s">
        <v>15</v>
      </c>
      <c r="E211" s="81">
        <v>2</v>
      </c>
      <c r="F211" s="14"/>
      <c r="G211" s="11"/>
      <c r="H211" s="9">
        <f t="shared" ref="H211" si="53">F211*E211</f>
        <v>0</v>
      </c>
      <c r="I211" s="55"/>
    </row>
    <row r="212" spans="1:9" s="49" customFormat="1" ht="12" x14ac:dyDescent="0.25">
      <c r="A212" s="83"/>
      <c r="B212" s="78"/>
      <c r="C212" s="80"/>
      <c r="D212" s="78"/>
      <c r="E212" s="81"/>
      <c r="F212" s="14"/>
      <c r="G212" s="11"/>
      <c r="H212" s="9"/>
      <c r="I212" s="55"/>
    </row>
    <row r="213" spans="1:9" s="49" customFormat="1" ht="132" x14ac:dyDescent="0.25">
      <c r="A213" s="83">
        <f>A211+10</f>
        <v>630</v>
      </c>
      <c r="B213" s="78"/>
      <c r="C213" s="100" t="s">
        <v>122</v>
      </c>
      <c r="D213" s="101" t="s">
        <v>15</v>
      </c>
      <c r="E213" s="81">
        <v>15</v>
      </c>
      <c r="F213" s="14"/>
      <c r="G213" s="11"/>
      <c r="H213" s="9">
        <f t="shared" ref="H213" si="54">F213*E213</f>
        <v>0</v>
      </c>
      <c r="I213" s="55"/>
    </row>
    <row r="214" spans="1:9" s="49" customFormat="1" ht="12" x14ac:dyDescent="0.25">
      <c r="A214" s="83"/>
      <c r="B214" s="78"/>
      <c r="C214" s="100"/>
      <c r="D214" s="101"/>
      <c r="E214" s="81"/>
      <c r="F214" s="14"/>
      <c r="G214" s="11"/>
      <c r="H214" s="9"/>
      <c r="I214" s="55"/>
    </row>
    <row r="215" spans="1:9" s="49" customFormat="1" ht="132" x14ac:dyDescent="0.25">
      <c r="A215" s="83">
        <f>A213+10</f>
        <v>640</v>
      </c>
      <c r="B215" s="78"/>
      <c r="C215" s="100" t="s">
        <v>123</v>
      </c>
      <c r="D215" s="101" t="s">
        <v>15</v>
      </c>
      <c r="E215" s="81">
        <v>4</v>
      </c>
      <c r="F215" s="14"/>
      <c r="G215" s="11"/>
      <c r="H215" s="9">
        <f t="shared" ref="H215" si="55">F215*E215</f>
        <v>0</v>
      </c>
      <c r="I215" s="55"/>
    </row>
    <row r="216" spans="1:9" s="49" customFormat="1" ht="12" x14ac:dyDescent="0.25">
      <c r="A216" s="83"/>
      <c r="B216" s="78"/>
      <c r="C216" s="100"/>
      <c r="D216" s="101"/>
      <c r="E216" s="81"/>
      <c r="F216" s="14"/>
      <c r="G216" s="11"/>
      <c r="H216" s="9"/>
      <c r="I216" s="55"/>
    </row>
    <row r="217" spans="1:9" s="49" customFormat="1" ht="132" x14ac:dyDescent="0.25">
      <c r="A217" s="83">
        <f>A215+10</f>
        <v>650</v>
      </c>
      <c r="B217" s="78"/>
      <c r="C217" s="100" t="s">
        <v>124</v>
      </c>
      <c r="D217" s="101" t="s">
        <v>15</v>
      </c>
      <c r="E217" s="81">
        <v>18</v>
      </c>
      <c r="F217" s="14"/>
      <c r="G217" s="11"/>
      <c r="H217" s="9">
        <f t="shared" ref="H217" si="56">F217*E217</f>
        <v>0</v>
      </c>
      <c r="I217" s="55"/>
    </row>
    <row r="218" spans="1:9" s="49" customFormat="1" ht="12" x14ac:dyDescent="0.25">
      <c r="A218" s="83"/>
      <c r="B218" s="78"/>
      <c r="C218" s="100"/>
      <c r="D218" s="101"/>
      <c r="E218" s="81"/>
      <c r="F218" s="14"/>
      <c r="G218" s="11"/>
      <c r="H218" s="9"/>
      <c r="I218" s="55"/>
    </row>
    <row r="219" spans="1:9" s="49" customFormat="1" x14ac:dyDescent="0.25">
      <c r="A219" s="73"/>
      <c r="B219" s="74" t="s">
        <v>62</v>
      </c>
      <c r="C219" s="75"/>
      <c r="D219" s="76"/>
      <c r="E219" s="77"/>
      <c r="F219" s="7"/>
      <c r="G219" s="8"/>
      <c r="H219" s="8"/>
      <c r="I219" s="55"/>
    </row>
    <row r="220" spans="1:9" s="49" customFormat="1" ht="12" x14ac:dyDescent="0.25">
      <c r="A220" s="83"/>
      <c r="B220" s="78"/>
      <c r="C220" s="80"/>
      <c r="D220" s="78"/>
      <c r="E220" s="81"/>
      <c r="F220" s="14"/>
      <c r="G220" s="11"/>
      <c r="H220" s="9"/>
      <c r="I220" s="55"/>
    </row>
    <row r="221" spans="1:9" s="49" customFormat="1" ht="108" x14ac:dyDescent="0.25">
      <c r="A221" s="83">
        <v>670</v>
      </c>
      <c r="B221" s="78"/>
      <c r="C221" s="80" t="s">
        <v>125</v>
      </c>
      <c r="D221" s="78" t="s">
        <v>15</v>
      </c>
      <c r="E221" s="81">
        <v>22</v>
      </c>
      <c r="F221" s="14"/>
      <c r="G221" s="11"/>
      <c r="H221" s="9">
        <f t="shared" ref="H221" si="57">F221*E221</f>
        <v>0</v>
      </c>
      <c r="I221" s="55"/>
    </row>
    <row r="222" spans="1:9" x14ac:dyDescent="0.25">
      <c r="A222" s="83"/>
      <c r="B222" s="83"/>
      <c r="C222" s="82"/>
      <c r="D222" s="83"/>
      <c r="E222" s="81"/>
      <c r="F222" s="14"/>
      <c r="G222" s="15"/>
      <c r="H222" s="16"/>
      <c r="I222" s="54"/>
    </row>
    <row r="223" spans="1:9" ht="15.75" x14ac:dyDescent="0.25">
      <c r="A223" s="84"/>
      <c r="B223" s="85" t="s">
        <v>86</v>
      </c>
      <c r="C223" s="86"/>
      <c r="D223" s="87"/>
      <c r="E223" s="88"/>
      <c r="F223" s="12"/>
      <c r="G223" s="13"/>
      <c r="H223" s="13"/>
      <c r="I223" s="54"/>
    </row>
    <row r="224" spans="1:9" x14ac:dyDescent="0.25">
      <c r="A224" s="73"/>
      <c r="B224" s="74" t="s">
        <v>85</v>
      </c>
      <c r="C224" s="75"/>
      <c r="D224" s="76"/>
      <c r="E224" s="77"/>
      <c r="F224" s="7"/>
      <c r="G224" s="8"/>
      <c r="H224" s="8"/>
      <c r="I224" s="54"/>
    </row>
    <row r="225" spans="1:9" ht="72" x14ac:dyDescent="0.25">
      <c r="A225" s="83">
        <f>A221+10</f>
        <v>680</v>
      </c>
      <c r="B225" s="78"/>
      <c r="C225" s="80" t="s">
        <v>87</v>
      </c>
      <c r="D225" s="78" t="s">
        <v>39</v>
      </c>
      <c r="E225" s="81">
        <v>40</v>
      </c>
      <c r="F225" s="14"/>
      <c r="G225" s="15"/>
      <c r="H225" s="9">
        <f t="shared" ref="H225" si="58">F225*E225</f>
        <v>0</v>
      </c>
      <c r="I225" s="54"/>
    </row>
    <row r="226" spans="1:9" x14ac:dyDescent="0.25">
      <c r="A226" s="83"/>
      <c r="B226" s="78"/>
      <c r="C226" s="80"/>
      <c r="D226" s="78"/>
      <c r="E226" s="81"/>
      <c r="F226" s="14"/>
      <c r="G226" s="15"/>
      <c r="H226" s="9"/>
      <c r="I226" s="54"/>
    </row>
    <row r="227" spans="1:9" ht="72" x14ac:dyDescent="0.25">
      <c r="A227" s="83">
        <f>A225+10</f>
        <v>690</v>
      </c>
      <c r="B227" s="78"/>
      <c r="C227" s="80" t="s">
        <v>88</v>
      </c>
      <c r="D227" s="78" t="s">
        <v>39</v>
      </c>
      <c r="E227" s="81">
        <v>10</v>
      </c>
      <c r="F227" s="14"/>
      <c r="G227" s="15"/>
      <c r="H227" s="9">
        <f t="shared" ref="H227" si="59">F227*E227</f>
        <v>0</v>
      </c>
      <c r="I227" s="54"/>
    </row>
    <row r="228" spans="1:9" x14ac:dyDescent="0.25">
      <c r="A228" s="83"/>
      <c r="B228" s="78"/>
      <c r="C228" s="80"/>
      <c r="D228" s="78"/>
      <c r="E228" s="81"/>
      <c r="F228" s="14"/>
      <c r="G228" s="15"/>
      <c r="H228" s="16"/>
      <c r="I228" s="54"/>
    </row>
    <row r="229" spans="1:9" ht="72" x14ac:dyDescent="0.25">
      <c r="A229" s="83">
        <f>A227+10</f>
        <v>700</v>
      </c>
      <c r="B229" s="78"/>
      <c r="C229" s="80" t="s">
        <v>89</v>
      </c>
      <c r="D229" s="78" t="s">
        <v>15</v>
      </c>
      <c r="E229" s="81">
        <v>3</v>
      </c>
      <c r="F229" s="14"/>
      <c r="G229" s="15"/>
      <c r="H229" s="9">
        <f t="shared" ref="H229" si="60">F229*E229</f>
        <v>0</v>
      </c>
      <c r="I229" s="54"/>
    </row>
    <row r="230" spans="1:9" x14ac:dyDescent="0.25">
      <c r="A230" s="83"/>
      <c r="B230" s="78"/>
      <c r="C230" s="80"/>
      <c r="D230" s="78"/>
      <c r="E230" s="81"/>
      <c r="F230" s="14"/>
      <c r="G230" s="15"/>
      <c r="H230" s="16"/>
      <c r="I230" s="54"/>
    </row>
    <row r="231" spans="1:9" ht="72" x14ac:dyDescent="0.25">
      <c r="A231" s="83">
        <f>A229+10</f>
        <v>710</v>
      </c>
      <c r="B231" s="78"/>
      <c r="C231" s="80" t="s">
        <v>90</v>
      </c>
      <c r="D231" s="78" t="s">
        <v>15</v>
      </c>
      <c r="E231" s="81">
        <v>4</v>
      </c>
      <c r="F231" s="14"/>
      <c r="G231" s="15"/>
      <c r="H231" s="9">
        <f t="shared" ref="H231" si="61">F231*E231</f>
        <v>0</v>
      </c>
      <c r="I231" s="54"/>
    </row>
    <row r="232" spans="1:9" x14ac:dyDescent="0.25">
      <c r="A232" s="83"/>
      <c r="B232" s="78"/>
      <c r="C232" s="80"/>
      <c r="D232" s="78"/>
      <c r="E232" s="81"/>
      <c r="F232" s="14"/>
      <c r="G232" s="15"/>
      <c r="H232" s="16"/>
      <c r="I232" s="54"/>
    </row>
    <row r="233" spans="1:9" ht="72" x14ac:dyDescent="0.25">
      <c r="A233" s="83">
        <f>A231+10</f>
        <v>720</v>
      </c>
      <c r="B233" s="78"/>
      <c r="C233" s="80" t="s">
        <v>91</v>
      </c>
      <c r="D233" s="78" t="s">
        <v>15</v>
      </c>
      <c r="E233" s="81">
        <v>5</v>
      </c>
      <c r="F233" s="14"/>
      <c r="G233" s="15"/>
      <c r="H233" s="9">
        <f t="shared" ref="H233" si="62">F233*E233</f>
        <v>0</v>
      </c>
      <c r="I233" s="54"/>
    </row>
    <row r="234" spans="1:9" x14ac:dyDescent="0.25">
      <c r="A234" s="83"/>
      <c r="B234" s="78"/>
      <c r="C234" s="80"/>
      <c r="D234" s="78"/>
      <c r="E234" s="81"/>
      <c r="F234" s="14"/>
      <c r="G234" s="15"/>
      <c r="H234" s="16"/>
      <c r="I234" s="54"/>
    </row>
    <row r="235" spans="1:9" ht="72" x14ac:dyDescent="0.25">
      <c r="A235" s="83">
        <f>A233+10</f>
        <v>730</v>
      </c>
      <c r="B235" s="78"/>
      <c r="C235" s="80" t="s">
        <v>92</v>
      </c>
      <c r="D235" s="78" t="s">
        <v>15</v>
      </c>
      <c r="E235" s="81">
        <v>3</v>
      </c>
      <c r="F235" s="14"/>
      <c r="G235" s="15"/>
      <c r="H235" s="9">
        <f t="shared" ref="H235" si="63">F235*E235</f>
        <v>0</v>
      </c>
      <c r="I235" s="54"/>
    </row>
    <row r="236" spans="1:9" x14ac:dyDescent="0.25">
      <c r="A236" s="83"/>
      <c r="B236" s="78"/>
      <c r="C236" s="80"/>
      <c r="D236" s="78"/>
      <c r="E236" s="81"/>
      <c r="F236" s="14"/>
      <c r="G236" s="15"/>
      <c r="H236" s="16"/>
      <c r="I236" s="54"/>
    </row>
    <row r="237" spans="1:9" ht="84" x14ac:dyDescent="0.25">
      <c r="A237" s="83">
        <f>A235+10</f>
        <v>740</v>
      </c>
      <c r="B237" s="78"/>
      <c r="C237" s="80" t="s">
        <v>126</v>
      </c>
      <c r="D237" s="78" t="s">
        <v>15</v>
      </c>
      <c r="E237" s="81">
        <v>17</v>
      </c>
      <c r="F237" s="14"/>
      <c r="G237" s="15"/>
      <c r="H237" s="9">
        <f t="shared" ref="H237" si="64">F237*E237</f>
        <v>0</v>
      </c>
      <c r="I237" s="54"/>
    </row>
    <row r="238" spans="1:9" x14ac:dyDescent="0.25">
      <c r="A238" s="83"/>
      <c r="B238" s="78"/>
      <c r="C238" s="80"/>
      <c r="D238" s="78"/>
      <c r="E238" s="81"/>
      <c r="F238" s="14"/>
      <c r="G238" s="15"/>
      <c r="H238" s="16"/>
      <c r="I238" s="54"/>
    </row>
    <row r="239" spans="1:9" ht="24" x14ac:dyDescent="0.25">
      <c r="A239" s="83">
        <f>A237+10</f>
        <v>750</v>
      </c>
      <c r="B239" s="78"/>
      <c r="C239" s="80" t="s">
        <v>127</v>
      </c>
      <c r="D239" s="78" t="s">
        <v>61</v>
      </c>
      <c r="E239" s="81">
        <v>5</v>
      </c>
      <c r="F239" s="14"/>
      <c r="G239" s="15"/>
      <c r="H239" s="9">
        <f t="shared" ref="H239" si="65">F239*E239</f>
        <v>0</v>
      </c>
      <c r="I239" s="54"/>
    </row>
    <row r="240" spans="1:9" x14ac:dyDescent="0.25">
      <c r="A240" s="83"/>
      <c r="B240" s="78"/>
      <c r="C240" s="80"/>
      <c r="D240" s="78"/>
      <c r="E240" s="81"/>
      <c r="F240" s="14"/>
      <c r="G240" s="15"/>
      <c r="H240" s="16"/>
      <c r="I240" s="54"/>
    </row>
    <row r="241" spans="1:9" ht="96" x14ac:dyDescent="0.25">
      <c r="A241" s="83">
        <f>A239+10</f>
        <v>760</v>
      </c>
      <c r="B241" s="78"/>
      <c r="C241" s="80" t="s">
        <v>121</v>
      </c>
      <c r="D241" s="78" t="s">
        <v>15</v>
      </c>
      <c r="E241" s="81">
        <v>1</v>
      </c>
      <c r="F241" s="14"/>
      <c r="G241" s="15"/>
      <c r="H241" s="9">
        <f t="shared" ref="H241" si="66">F241*E241</f>
        <v>0</v>
      </c>
      <c r="I241" s="54"/>
    </row>
    <row r="242" spans="1:9" x14ac:dyDescent="0.25">
      <c r="A242" s="83"/>
      <c r="B242" s="78"/>
      <c r="C242" s="80"/>
      <c r="D242" s="78"/>
      <c r="E242" s="81"/>
      <c r="F242" s="14"/>
      <c r="G242" s="15"/>
      <c r="H242" s="16"/>
      <c r="I242" s="54"/>
    </row>
    <row r="243" spans="1:9" ht="72" x14ac:dyDescent="0.25">
      <c r="A243" s="83">
        <f>A241+10</f>
        <v>770</v>
      </c>
      <c r="B243" s="78"/>
      <c r="C243" s="80" t="s">
        <v>93</v>
      </c>
      <c r="D243" s="78" t="s">
        <v>15</v>
      </c>
      <c r="E243" s="81">
        <v>1</v>
      </c>
      <c r="F243" s="14"/>
      <c r="G243" s="15"/>
      <c r="H243" s="9">
        <f t="shared" ref="H243" si="67">F243*E243</f>
        <v>0</v>
      </c>
      <c r="I243" s="54"/>
    </row>
    <row r="244" spans="1:9" x14ac:dyDescent="0.25">
      <c r="A244" s="83"/>
      <c r="B244" s="78"/>
      <c r="C244" s="80"/>
      <c r="D244" s="78"/>
      <c r="E244" s="81"/>
      <c r="F244" s="14"/>
      <c r="G244" s="15"/>
      <c r="H244" s="16"/>
      <c r="I244" s="54"/>
    </row>
    <row r="245" spans="1:9" ht="72" x14ac:dyDescent="0.25">
      <c r="A245" s="83">
        <f>A243+10</f>
        <v>780</v>
      </c>
      <c r="B245" s="78"/>
      <c r="C245" s="80" t="s">
        <v>128</v>
      </c>
      <c r="D245" s="78" t="s">
        <v>15</v>
      </c>
      <c r="E245" s="81">
        <v>1</v>
      </c>
      <c r="F245" s="14"/>
      <c r="G245" s="15"/>
      <c r="H245" s="9">
        <f t="shared" ref="H245:H254" si="68">F245*E245</f>
        <v>0</v>
      </c>
      <c r="I245" s="54"/>
    </row>
    <row r="246" spans="1:9" ht="72" x14ac:dyDescent="0.25">
      <c r="A246" s="83">
        <f>A245+10</f>
        <v>790</v>
      </c>
      <c r="B246" s="78"/>
      <c r="C246" s="80" t="s">
        <v>129</v>
      </c>
      <c r="D246" s="78" t="s">
        <v>15</v>
      </c>
      <c r="E246" s="81">
        <v>1</v>
      </c>
      <c r="F246" s="14"/>
      <c r="G246" s="15"/>
      <c r="H246" s="9">
        <f t="shared" si="68"/>
        <v>0</v>
      </c>
      <c r="I246" s="54"/>
    </row>
    <row r="247" spans="1:9" ht="72" x14ac:dyDescent="0.25">
      <c r="A247" s="83">
        <f t="shared" ref="A247:A254" si="69">A246+10</f>
        <v>800</v>
      </c>
      <c r="B247" s="78"/>
      <c r="C247" s="80" t="s">
        <v>130</v>
      </c>
      <c r="D247" s="78" t="s">
        <v>15</v>
      </c>
      <c r="E247" s="81">
        <v>1</v>
      </c>
      <c r="F247" s="14"/>
      <c r="G247" s="15"/>
      <c r="H247" s="9">
        <f t="shared" si="68"/>
        <v>0</v>
      </c>
      <c r="I247" s="54"/>
    </row>
    <row r="248" spans="1:9" ht="72" x14ac:dyDescent="0.25">
      <c r="A248" s="83">
        <f t="shared" si="69"/>
        <v>810</v>
      </c>
      <c r="B248" s="78"/>
      <c r="C248" s="80" t="s">
        <v>131</v>
      </c>
      <c r="D248" s="78" t="s">
        <v>15</v>
      </c>
      <c r="E248" s="81">
        <v>1</v>
      </c>
      <c r="F248" s="14"/>
      <c r="G248" s="15"/>
      <c r="H248" s="9">
        <f t="shared" si="68"/>
        <v>0</v>
      </c>
      <c r="I248" s="54"/>
    </row>
    <row r="249" spans="1:9" ht="60" x14ac:dyDescent="0.25">
      <c r="A249" s="83">
        <f t="shared" si="69"/>
        <v>820</v>
      </c>
      <c r="B249" s="78"/>
      <c r="C249" s="80" t="s">
        <v>94</v>
      </c>
      <c r="D249" s="78" t="s">
        <v>15</v>
      </c>
      <c r="E249" s="81">
        <v>1</v>
      </c>
      <c r="F249" s="14"/>
      <c r="G249" s="15"/>
      <c r="H249" s="9">
        <f t="shared" si="68"/>
        <v>0</v>
      </c>
      <c r="I249" s="54"/>
    </row>
    <row r="250" spans="1:9" ht="72" x14ac:dyDescent="0.25">
      <c r="A250" s="83">
        <f t="shared" si="69"/>
        <v>830</v>
      </c>
      <c r="B250" s="78"/>
      <c r="C250" s="80" t="s">
        <v>132</v>
      </c>
      <c r="D250" s="78" t="s">
        <v>15</v>
      </c>
      <c r="E250" s="81">
        <v>1</v>
      </c>
      <c r="F250" s="14"/>
      <c r="G250" s="15"/>
      <c r="H250" s="9">
        <f t="shared" si="68"/>
        <v>0</v>
      </c>
      <c r="I250" s="54"/>
    </row>
    <row r="251" spans="1:9" ht="60" x14ac:dyDescent="0.25">
      <c r="A251" s="83">
        <f t="shared" si="69"/>
        <v>840</v>
      </c>
      <c r="B251" s="78"/>
      <c r="C251" s="80" t="s">
        <v>133</v>
      </c>
      <c r="D251" s="78" t="s">
        <v>15</v>
      </c>
      <c r="E251" s="81">
        <v>1</v>
      </c>
      <c r="F251" s="14"/>
      <c r="G251" s="15"/>
      <c r="H251" s="9">
        <f t="shared" si="68"/>
        <v>0</v>
      </c>
      <c r="I251" s="54"/>
    </row>
    <row r="252" spans="1:9" ht="72" x14ac:dyDescent="0.25">
      <c r="A252" s="83">
        <f t="shared" si="69"/>
        <v>850</v>
      </c>
      <c r="B252" s="78"/>
      <c r="C252" s="80" t="s">
        <v>134</v>
      </c>
      <c r="D252" s="78" t="s">
        <v>15</v>
      </c>
      <c r="E252" s="81">
        <v>1</v>
      </c>
      <c r="F252" s="14"/>
      <c r="G252" s="15"/>
      <c r="H252" s="9">
        <f t="shared" si="68"/>
        <v>0</v>
      </c>
      <c r="I252" s="54"/>
    </row>
    <row r="253" spans="1:9" ht="84" x14ac:dyDescent="0.25">
      <c r="A253" s="83">
        <f t="shared" si="69"/>
        <v>860</v>
      </c>
      <c r="B253" s="78"/>
      <c r="C253" s="80" t="s">
        <v>135</v>
      </c>
      <c r="D253" s="78" t="s">
        <v>15</v>
      </c>
      <c r="E253" s="81">
        <v>2</v>
      </c>
      <c r="F253" s="14"/>
      <c r="G253" s="15"/>
      <c r="H253" s="9">
        <f t="shared" si="68"/>
        <v>0</v>
      </c>
      <c r="I253" s="54"/>
    </row>
    <row r="254" spans="1:9" ht="48" x14ac:dyDescent="0.25">
      <c r="A254" s="83">
        <f t="shared" si="69"/>
        <v>870</v>
      </c>
      <c r="B254" s="78"/>
      <c r="C254" s="80" t="s">
        <v>95</v>
      </c>
      <c r="D254" s="78" t="s">
        <v>39</v>
      </c>
      <c r="E254" s="81">
        <v>20</v>
      </c>
      <c r="F254" s="14"/>
      <c r="G254" s="15"/>
      <c r="H254" s="9">
        <f t="shared" si="68"/>
        <v>0</v>
      </c>
      <c r="I254" s="54"/>
    </row>
    <row r="255" spans="1:9" x14ac:dyDescent="0.25">
      <c r="A255" s="83"/>
      <c r="B255" s="102"/>
      <c r="C255" s="80"/>
      <c r="D255" s="78"/>
      <c r="E255" s="81"/>
      <c r="F255" s="14"/>
      <c r="G255" s="15"/>
      <c r="H255" s="9"/>
      <c r="I255" s="54"/>
    </row>
    <row r="256" spans="1:9" s="49" customFormat="1" ht="15.75" x14ac:dyDescent="0.25">
      <c r="A256" s="84"/>
      <c r="B256" s="85" t="s">
        <v>20</v>
      </c>
      <c r="C256" s="86"/>
      <c r="D256" s="87"/>
      <c r="E256" s="88"/>
      <c r="F256" s="12"/>
      <c r="G256" s="13"/>
      <c r="H256" s="13"/>
      <c r="I256" s="55"/>
    </row>
    <row r="257" spans="1:12" s="49" customFormat="1" x14ac:dyDescent="0.25">
      <c r="A257" s="73"/>
      <c r="B257" s="74" t="s">
        <v>21</v>
      </c>
      <c r="C257" s="75"/>
      <c r="D257" s="76"/>
      <c r="E257" s="77"/>
      <c r="F257" s="7"/>
      <c r="G257" s="8"/>
      <c r="H257" s="8"/>
      <c r="I257" s="55"/>
    </row>
    <row r="258" spans="1:12" s="49" customFormat="1" ht="12" x14ac:dyDescent="0.25">
      <c r="A258" s="78"/>
      <c r="B258" s="78"/>
      <c r="C258" s="80"/>
      <c r="D258" s="78"/>
      <c r="E258" s="79"/>
      <c r="F258" s="9"/>
      <c r="G258" s="11"/>
      <c r="H258" s="9"/>
      <c r="I258" s="55"/>
    </row>
    <row r="259" spans="1:12" s="49" customFormat="1" ht="48" x14ac:dyDescent="0.25">
      <c r="A259" s="78">
        <f>A254+10</f>
        <v>880</v>
      </c>
      <c r="B259" s="78"/>
      <c r="C259" s="80" t="s">
        <v>33</v>
      </c>
      <c r="D259" s="78" t="s">
        <v>32</v>
      </c>
      <c r="E259" s="81">
        <v>1900</v>
      </c>
      <c r="F259" s="9"/>
      <c r="G259" s="11"/>
      <c r="H259" s="9">
        <f t="shared" ref="H259" si="70">F259*E259</f>
        <v>0</v>
      </c>
      <c r="I259" s="55"/>
    </row>
    <row r="260" spans="1:12" s="49" customFormat="1" ht="12" x14ac:dyDescent="0.25">
      <c r="A260" s="78"/>
      <c r="B260" s="78"/>
      <c r="C260" s="80"/>
      <c r="D260" s="78"/>
      <c r="E260" s="81"/>
      <c r="F260" s="9"/>
      <c r="G260" s="11"/>
      <c r="H260" s="9"/>
      <c r="I260" s="55"/>
    </row>
    <row r="261" spans="1:12" s="49" customFormat="1" x14ac:dyDescent="0.25">
      <c r="A261" s="73"/>
      <c r="B261" s="74" t="s">
        <v>20</v>
      </c>
      <c r="C261" s="75"/>
      <c r="D261" s="76"/>
      <c r="E261" s="77"/>
      <c r="F261" s="7"/>
      <c r="G261" s="8"/>
      <c r="H261" s="8"/>
      <c r="I261" s="55"/>
    </row>
    <row r="262" spans="1:12" s="49" customFormat="1" ht="12" x14ac:dyDescent="0.25">
      <c r="A262" s="78"/>
      <c r="B262" s="78"/>
      <c r="C262" s="80"/>
      <c r="D262" s="78"/>
      <c r="E262" s="81"/>
      <c r="F262" s="9"/>
      <c r="G262" s="11"/>
      <c r="H262" s="9"/>
      <c r="I262" s="55"/>
    </row>
    <row r="263" spans="1:12" s="49" customFormat="1" ht="72" x14ac:dyDescent="0.25">
      <c r="A263" s="83">
        <f>A259+1</f>
        <v>881</v>
      </c>
      <c r="B263" s="78"/>
      <c r="C263" s="80" t="s">
        <v>151</v>
      </c>
      <c r="D263" s="78" t="s">
        <v>25</v>
      </c>
      <c r="E263" s="81">
        <v>4</v>
      </c>
      <c r="F263" s="9"/>
      <c r="G263" s="11"/>
      <c r="H263" s="9">
        <f>E263*F263</f>
        <v>0</v>
      </c>
      <c r="I263" s="55"/>
    </row>
    <row r="264" spans="1:12" s="49" customFormat="1" ht="12" x14ac:dyDescent="0.25">
      <c r="A264" s="78"/>
      <c r="B264" s="78"/>
      <c r="C264" s="80"/>
      <c r="D264" s="78"/>
      <c r="E264" s="81"/>
      <c r="F264" s="9"/>
      <c r="G264" s="11"/>
      <c r="H264" s="9"/>
      <c r="I264" s="55"/>
    </row>
    <row r="265" spans="1:12" s="59" customFormat="1" ht="48" x14ac:dyDescent="0.25">
      <c r="A265" s="83">
        <f>A263+1</f>
        <v>882</v>
      </c>
      <c r="B265" s="101"/>
      <c r="C265" s="100" t="s">
        <v>149</v>
      </c>
      <c r="D265" s="101" t="s">
        <v>150</v>
      </c>
      <c r="E265" s="98">
        <v>3</v>
      </c>
      <c r="F265" s="56"/>
      <c r="G265" s="57"/>
      <c r="H265" s="56">
        <f>E265*F265</f>
        <v>0</v>
      </c>
      <c r="I265" s="58"/>
      <c r="J265" s="58"/>
      <c r="K265" s="58"/>
      <c r="L265" s="58"/>
    </row>
    <row r="266" spans="1:12" s="49" customFormat="1" ht="12" x14ac:dyDescent="0.25">
      <c r="A266" s="78"/>
      <c r="B266" s="78"/>
      <c r="C266" s="80"/>
      <c r="D266" s="78"/>
      <c r="E266" s="81"/>
      <c r="F266" s="9"/>
      <c r="G266" s="11"/>
      <c r="H266" s="9"/>
      <c r="I266" s="55"/>
    </row>
    <row r="267" spans="1:12" s="49" customFormat="1" ht="12" x14ac:dyDescent="0.25">
      <c r="A267" s="78"/>
      <c r="B267" s="78"/>
      <c r="C267" s="80"/>
      <c r="D267" s="78"/>
      <c r="E267" s="81"/>
      <c r="F267" s="9"/>
      <c r="G267" s="11"/>
      <c r="H267" s="9"/>
      <c r="I267" s="55"/>
    </row>
    <row r="268" spans="1:12" x14ac:dyDescent="0.25">
      <c r="A268" s="73"/>
      <c r="B268" s="74" t="s">
        <v>22</v>
      </c>
      <c r="C268" s="75"/>
      <c r="D268" s="76"/>
      <c r="E268" s="77"/>
      <c r="F268" s="7"/>
      <c r="G268" s="8"/>
      <c r="H268" s="8"/>
      <c r="I268" s="54"/>
    </row>
    <row r="269" spans="1:12" s="49" customFormat="1" ht="12" x14ac:dyDescent="0.25">
      <c r="A269" s="78"/>
      <c r="B269" s="78"/>
      <c r="C269" s="80"/>
      <c r="D269" s="78"/>
      <c r="E269" s="79"/>
      <c r="G269" s="11"/>
      <c r="H269" s="9"/>
      <c r="I269" s="55"/>
    </row>
    <row r="270" spans="1:12" s="49" customFormat="1" ht="60" x14ac:dyDescent="0.25">
      <c r="A270" s="78">
        <f>A259+10</f>
        <v>890</v>
      </c>
      <c r="B270" s="78" t="s">
        <v>23</v>
      </c>
      <c r="C270" s="80" t="s">
        <v>24</v>
      </c>
      <c r="D270" s="78" t="s">
        <v>25</v>
      </c>
      <c r="E270" s="79">
        <v>1</v>
      </c>
      <c r="G270" s="11"/>
      <c r="H270" s="9">
        <f t="shared" ref="H270" si="71">F270*E270</f>
        <v>0</v>
      </c>
      <c r="I270" s="55"/>
    </row>
    <row r="271" spans="1:12" s="49" customFormat="1" ht="12" x14ac:dyDescent="0.25">
      <c r="A271" s="47"/>
      <c r="B271" s="47"/>
      <c r="C271" s="11"/>
      <c r="D271" s="47"/>
      <c r="E271" s="48"/>
      <c r="G271" s="11"/>
      <c r="H271" s="9"/>
      <c r="I271" s="55"/>
    </row>
    <row r="272" spans="1:12" s="49" customFormat="1" ht="12" x14ac:dyDescent="0.25">
      <c r="A272" s="47"/>
      <c r="B272" s="47"/>
      <c r="C272" s="11"/>
      <c r="D272" s="47"/>
      <c r="E272" s="48"/>
      <c r="F272" s="9"/>
      <c r="G272" s="11"/>
      <c r="H272" s="9"/>
      <c r="I272" s="55"/>
    </row>
    <row r="273" spans="1:9" s="49" customFormat="1" ht="12" x14ac:dyDescent="0.25">
      <c r="A273" s="47"/>
      <c r="B273" s="47"/>
      <c r="C273" s="11"/>
      <c r="D273" s="47"/>
      <c r="E273" s="48"/>
      <c r="F273" s="9"/>
      <c r="G273" s="11"/>
      <c r="H273" s="9"/>
      <c r="I273" s="55"/>
    </row>
    <row r="274" spans="1:9" s="49" customFormat="1" x14ac:dyDescent="0.25">
      <c r="A274" s="47"/>
      <c r="B274" s="47"/>
      <c r="C274" s="11"/>
      <c r="D274" s="47"/>
      <c r="E274" s="48"/>
      <c r="F274" s="9"/>
      <c r="G274" s="60" t="s">
        <v>26</v>
      </c>
      <c r="H274" s="61">
        <f>SUM(H16:H271)</f>
        <v>0</v>
      </c>
    </row>
    <row r="275" spans="1:9" s="49" customFormat="1" x14ac:dyDescent="0.25">
      <c r="A275" s="47"/>
      <c r="B275" s="47"/>
      <c r="C275" s="11"/>
      <c r="D275" s="47"/>
      <c r="E275" s="48"/>
      <c r="F275" s="9"/>
      <c r="G275" s="60" t="s">
        <v>27</v>
      </c>
      <c r="H275" s="5">
        <f>H274*0.16</f>
        <v>0</v>
      </c>
    </row>
    <row r="276" spans="1:9" s="49" customFormat="1" x14ac:dyDescent="0.25">
      <c r="A276" s="35"/>
      <c r="B276" s="35"/>
      <c r="C276" s="35"/>
      <c r="D276" s="62"/>
      <c r="E276" s="63"/>
      <c r="F276" s="9"/>
      <c r="G276" s="60" t="s">
        <v>28</v>
      </c>
      <c r="H276" s="61">
        <f>H275+H274</f>
        <v>0</v>
      </c>
    </row>
    <row r="277" spans="1:9" s="49" customFormat="1" x14ac:dyDescent="0.25">
      <c r="A277" s="35"/>
      <c r="B277" s="35"/>
      <c r="C277" s="35"/>
      <c r="D277" s="62"/>
      <c r="E277" s="63"/>
      <c r="F277" s="9"/>
      <c r="G277" s="64"/>
      <c r="H277" s="14"/>
    </row>
    <row r="278" spans="1:9" s="49" customFormat="1" x14ac:dyDescent="0.25">
      <c r="A278" s="35"/>
      <c r="B278" s="35"/>
      <c r="C278" s="35"/>
      <c r="D278" s="62"/>
      <c r="E278" s="63"/>
      <c r="F278" s="9"/>
      <c r="G278" s="64"/>
      <c r="H278" s="14"/>
    </row>
    <row r="279" spans="1:9" x14ac:dyDescent="0.25">
      <c r="H279" s="16"/>
    </row>
    <row r="280" spans="1:9" x14ac:dyDescent="0.25">
      <c r="H280" s="14"/>
    </row>
    <row r="281" spans="1:9" x14ac:dyDescent="0.25">
      <c r="H281" s="14"/>
    </row>
    <row r="282" spans="1:9" x14ac:dyDescent="0.25">
      <c r="H282" s="14"/>
    </row>
    <row r="283" spans="1:9" x14ac:dyDescent="0.25">
      <c r="H283" s="9"/>
    </row>
    <row r="284" spans="1:9" x14ac:dyDescent="0.25">
      <c r="H284" s="9"/>
    </row>
  </sheetData>
  <sheetProtection password="BA4B" sheet="1" objects="1" scenarios="1"/>
  <protectedRanges>
    <protectedRange sqref="F12" name="Rango1_1"/>
    <protectedRange sqref="F221:G222 F225:G255" name="Rango1"/>
    <protectedRange sqref="E219:F219" name="Rango1_2"/>
  </protectedRanges>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7" orientation="portrait" r:id="rId1"/>
  <headerFooter>
    <oddFooter xml:space="preserve">&amp;L&amp;8NOMBRE DE LA EMPRESA
&amp;C&amp;8RESPONSABLE DEL PROYECTO
DIRECCION DE PROYECTOS 
ARQ. SANDRA GUADALUPE PATIÑO 
Página &amp;P de &amp;N&amp;R&amp;8NOMBRE Y FIRMA DEL RESPONSABLE
</oddFooter>
  </headerFooter>
  <rowBreaks count="1" manualBreakCount="1">
    <brk id="13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2018-12-07T17:20:22Z</cp:lastPrinted>
  <dcterms:created xsi:type="dcterms:W3CDTF">2016-08-15T14:19:11Z</dcterms:created>
  <dcterms:modified xsi:type="dcterms:W3CDTF">2019-05-16T21:05:38Z</dcterms:modified>
</cp:coreProperties>
</file>